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a_delovni_zvezek"/>
  <mc:AlternateContent xmlns:mc="http://schemas.openxmlformats.org/markup-compatibility/2006">
    <mc:Choice Requires="x15">
      <x15ac:absPath xmlns:x15ac="http://schemas.microsoft.com/office/spreadsheetml/2010/11/ac" url="N:\Namizje\Izvedba JN - JHMB\JN-0013-2022 - Material za potrebe vzdrževanja javne razsvetljave in semaforizacije\Razpisna dokumentacija\POPRAVEK\"/>
    </mc:Choice>
  </mc:AlternateContent>
  <xr:revisionPtr revIDLastSave="0" documentId="13_ncr:1_{11B51C94-DB4D-4D1F-B5BD-596FCC0022D7}" xr6:coauthVersionLast="47" xr6:coauthVersionMax="47" xr10:uidLastSave="{00000000-0000-0000-0000-000000000000}"/>
  <bookViews>
    <workbookView xWindow="-120" yWindow="-120" windowWidth="38640" windowHeight="21240" tabRatio="766" xr2:uid="{00000000-000D-0000-FFFF-FFFF00000000}"/>
  </bookViews>
  <sheets>
    <sheet name="SKLOP 1 - SIJALKE" sheetId="2" r:id="rId1"/>
    <sheet name="SKLOP 2 - SEMAFORSKA OPREMA" sheetId="3" r:id="rId2"/>
    <sheet name="SKLOP 3 - SVETILKE" sheetId="4" r:id="rId3"/>
    <sheet name="SKLOP 5 - KANDELABRI IN DROGOVI" sheetId="5" r:id="rId4"/>
    <sheet name="SKLOP 6 - BETONSKI TEMELJI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8" l="1"/>
  <c r="G17" i="3"/>
  <c r="G69" i="4" l="1"/>
  <c r="G26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80" i="3"/>
  <c r="G74" i="3"/>
  <c r="G68" i="3"/>
  <c r="G67" i="3"/>
  <c r="G60" i="3"/>
  <c r="G59" i="3"/>
  <c r="G53" i="3"/>
  <c r="G52" i="3"/>
  <c r="G51" i="3"/>
  <c r="G45" i="3"/>
  <c r="G44" i="3"/>
  <c r="G43" i="3"/>
  <c r="G37" i="3"/>
  <c r="G36" i="3"/>
  <c r="G35" i="3"/>
  <c r="G34" i="3"/>
  <c r="G33" i="3"/>
  <c r="G32" i="3"/>
  <c r="G31" i="3"/>
  <c r="G30" i="3"/>
  <c r="G29" i="3"/>
  <c r="G28" i="3"/>
  <c r="G27" i="3"/>
  <c r="G20" i="3"/>
  <c r="G19" i="3"/>
  <c r="G18" i="3"/>
  <c r="G223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92" i="2"/>
  <c r="G86" i="2"/>
  <c r="G85" i="2"/>
  <c r="G84" i="2"/>
  <c r="G83" i="2"/>
  <c r="G82" i="2"/>
  <c r="G81" i="2"/>
  <c r="G75" i="2"/>
  <c r="G69" i="2"/>
  <c r="G63" i="2"/>
  <c r="G62" i="2"/>
  <c r="G61" i="2"/>
  <c r="G60" i="2"/>
  <c r="G59" i="2"/>
  <c r="G53" i="2"/>
  <c r="G52" i="2"/>
  <c r="G51" i="2"/>
  <c r="G50" i="2"/>
  <c r="G49" i="2"/>
  <c r="G43" i="2"/>
  <c r="G42" i="2"/>
  <c r="G41" i="2"/>
  <c r="G40" i="2"/>
  <c r="G39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09" i="3" l="1"/>
  <c r="G36" i="8" l="1"/>
  <c r="G30" i="8"/>
  <c r="G29" i="8"/>
  <c r="G28" i="8"/>
  <c r="G27" i="8"/>
  <c r="G26" i="8"/>
  <c r="G25" i="8"/>
  <c r="G18" i="8"/>
  <c r="G17" i="8"/>
  <c r="G79" i="4"/>
  <c r="G144" i="4"/>
  <c r="G143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4" i="4"/>
  <c r="G108" i="4"/>
  <c r="G107" i="4"/>
  <c r="G106" i="4"/>
  <c r="G100" i="4"/>
  <c r="G99" i="4"/>
  <c r="G98" i="4"/>
  <c r="G92" i="4"/>
  <c r="G86" i="4"/>
  <c r="G85" i="4"/>
  <c r="G74" i="4"/>
  <c r="G73" i="4"/>
  <c r="G72" i="4"/>
  <c r="G71" i="4"/>
  <c r="G70" i="4"/>
  <c r="G63" i="4"/>
  <c r="G62" i="4"/>
  <c r="G61" i="4"/>
  <c r="G60" i="4"/>
  <c r="G59" i="4"/>
  <c r="G58" i="4"/>
  <c r="G52" i="4"/>
  <c r="G51" i="4"/>
  <c r="G50" i="4"/>
  <c r="G49" i="4"/>
  <c r="G48" i="4"/>
  <c r="G47" i="4"/>
  <c r="G41" i="4"/>
  <c r="G40" i="4"/>
  <c r="G39" i="4"/>
  <c r="G38" i="4"/>
  <c r="G37" i="4"/>
  <c r="G36" i="4"/>
  <c r="G39" i="8" l="1"/>
  <c r="E24" i="2"/>
  <c r="G46" i="5" l="1"/>
  <c r="G45" i="5"/>
  <c r="G39" i="5"/>
  <c r="E23" i="2" l="1"/>
  <c r="G30" i="4" l="1"/>
  <c r="G29" i="4"/>
  <c r="G28" i="4"/>
  <c r="G27" i="4"/>
  <c r="G26" i="4"/>
  <c r="G25" i="4"/>
  <c r="G18" i="4" l="1"/>
  <c r="G96" i="5"/>
  <c r="G29" i="5"/>
  <c r="G28" i="5"/>
  <c r="G33" i="5"/>
  <c r="G32" i="5"/>
  <c r="G31" i="5"/>
  <c r="G30" i="5"/>
  <c r="G27" i="5"/>
  <c r="G26" i="5"/>
  <c r="G74" i="5"/>
  <c r="G19" i="4"/>
  <c r="G102" i="5"/>
  <c r="G101" i="5"/>
  <c r="G100" i="5"/>
  <c r="G108" i="5"/>
  <c r="G18" i="5"/>
  <c r="G94" i="5"/>
  <c r="G95" i="5"/>
  <c r="G20" i="5"/>
  <c r="G23" i="5"/>
  <c r="G19" i="5"/>
  <c r="G17" i="4"/>
  <c r="G147" i="4" s="1"/>
  <c r="G119" i="5"/>
  <c r="G118" i="5"/>
  <c r="G117" i="5"/>
  <c r="G116" i="5"/>
  <c r="G115" i="5"/>
  <c r="G114" i="5"/>
  <c r="G113" i="5"/>
  <c r="G112" i="5"/>
  <c r="G111" i="5"/>
  <c r="G110" i="5"/>
  <c r="G109" i="5"/>
  <c r="G107" i="5"/>
  <c r="G106" i="5"/>
  <c r="G105" i="5"/>
  <c r="G104" i="5"/>
  <c r="G103" i="5"/>
  <c r="G99" i="5"/>
  <c r="G98" i="5"/>
  <c r="G97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3" i="5"/>
  <c r="G72" i="5"/>
  <c r="G71" i="5"/>
  <c r="G70" i="5"/>
  <c r="G69" i="5"/>
  <c r="G67" i="5"/>
  <c r="G66" i="5"/>
  <c r="G68" i="5"/>
  <c r="G65" i="5"/>
  <c r="G64" i="5"/>
  <c r="G63" i="5"/>
  <c r="G62" i="5"/>
  <c r="G61" i="5"/>
  <c r="G60" i="5"/>
  <c r="G54" i="5"/>
  <c r="G53" i="5"/>
  <c r="G52" i="5"/>
  <c r="G25" i="5"/>
  <c r="G24" i="5"/>
  <c r="G22" i="5"/>
  <c r="G21" i="5"/>
  <c r="G17" i="5"/>
  <c r="G122" i="5" l="1"/>
</calcChain>
</file>

<file path=xl/sharedStrings.xml><?xml version="1.0" encoding="utf-8"?>
<sst xmlns="http://schemas.openxmlformats.org/spreadsheetml/2006/main" count="1456" uniqueCount="617">
  <si>
    <t>01.</t>
  </si>
  <si>
    <t>1.</t>
  </si>
  <si>
    <t>m</t>
  </si>
  <si>
    <t>2.</t>
  </si>
  <si>
    <t>3.</t>
  </si>
  <si>
    <t>4.</t>
  </si>
  <si>
    <t>02.</t>
  </si>
  <si>
    <t>5.</t>
  </si>
  <si>
    <t>6.</t>
  </si>
  <si>
    <t>03.</t>
  </si>
  <si>
    <t>kg</t>
  </si>
  <si>
    <t>04.</t>
  </si>
  <si>
    <t>kom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</si>
  <si>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</si>
  <si>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</si>
  <si>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</si>
  <si>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</si>
  <si>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</si>
  <si>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</si>
  <si>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</si>
  <si>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</si>
  <si>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</si>
  <si>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</si>
  <si>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</si>
  <si>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</si>
  <si>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</si>
  <si>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</si>
  <si>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</si>
  <si>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</si>
  <si>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</si>
  <si>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</si>
  <si>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</si>
  <si>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</si>
  <si>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</si>
  <si>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</si>
  <si>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05.</t>
  </si>
  <si>
    <t>06.</t>
  </si>
  <si>
    <t>07.</t>
  </si>
  <si>
    <t>08.</t>
  </si>
  <si>
    <t>150W</t>
  </si>
  <si>
    <t>250W</t>
  </si>
  <si>
    <t>LETEV NOSILNA      35MM</t>
  </si>
  <si>
    <t>OKOV E27 PORCELAN -VIJAČNI, Z VZMETJO ('TEM 15501')</t>
  </si>
  <si>
    <t>OKOV E40 KERAMIČNI Z VAROVALNO VZMETJO</t>
  </si>
  <si>
    <t>PODNOŽJE   PK  100/3   S POKROVOM</t>
  </si>
  <si>
    <t xml:space="preserve">PODNOŽJE   PPI  100/3  </t>
  </si>
  <si>
    <t>PODNOŽJE VAROVALKE  PK 100/1 S POKROVOM</t>
  </si>
  <si>
    <t>SPONKA  AL  6 - 35 ODCEPNA Z MOSTIČKOM + 2xVIJAK M16</t>
  </si>
  <si>
    <t>SPONKA  AL-CU 6 - 35/1</t>
  </si>
  <si>
    <t>SPONKA OZEMLJITVENA VS 35 PE</t>
  </si>
  <si>
    <t>URA STIKALNA  DIGI enokanalna, tedenska</t>
  </si>
  <si>
    <t>VAROVALKA DO1 6A</t>
  </si>
  <si>
    <t>VAROVALKA DO1 10A</t>
  </si>
  <si>
    <t xml:space="preserve">VAROVALKA DO1 16A </t>
  </si>
  <si>
    <t>VAROVALKA DO2 20A</t>
  </si>
  <si>
    <t>VAROVALKA DO2  25A</t>
  </si>
  <si>
    <t>VAROVALKA DO2 35A</t>
  </si>
  <si>
    <t>VAROVALKA DII 6A</t>
  </si>
  <si>
    <t>VAROVALKA DII 10A</t>
  </si>
  <si>
    <t>VAROVALKA DII 16A</t>
  </si>
  <si>
    <t>VAROVALKA DII 20A</t>
  </si>
  <si>
    <t>VAROVALKA DII 25A</t>
  </si>
  <si>
    <t>VAROVALKA DII 30A</t>
  </si>
  <si>
    <t>VAROVALKA DIII 35A</t>
  </si>
  <si>
    <t>VAROVALKA DIII 50A</t>
  </si>
  <si>
    <t>VAROVALKA DIII 63A</t>
  </si>
  <si>
    <t>VAROVALKA NV100 6A</t>
  </si>
  <si>
    <t>VAROVALKA NV100 10A</t>
  </si>
  <si>
    <t>VAROVALKA NV100 16A</t>
  </si>
  <si>
    <t>VAROVALKA NV100 20A</t>
  </si>
  <si>
    <t>VAROVALKA NV100 25A</t>
  </si>
  <si>
    <t>VAROVALKA NV100 35A</t>
  </si>
  <si>
    <t>VAROVALKA NV100 50A</t>
  </si>
  <si>
    <t>VAROVALKA NV100 63A</t>
  </si>
  <si>
    <t>VAROVALKA NV100 80A</t>
  </si>
  <si>
    <t>VAROVALKA NV100 100A</t>
  </si>
  <si>
    <t>VAROVALKA NV100 125A</t>
  </si>
  <si>
    <t>VTIČNICA  SILUMIN NO 220V UKP-ŠKOFJA LOKA</t>
  </si>
  <si>
    <t>VTIČNICA  GUMI SPOJKA 220V</t>
  </si>
  <si>
    <t>VTIKAČ  GUMI 220V</t>
  </si>
  <si>
    <t>dvodelna, 210</t>
  </si>
  <si>
    <t>enodelna, 300</t>
  </si>
  <si>
    <t>dvodelna, 300</t>
  </si>
  <si>
    <t>tridelna, 300</t>
  </si>
  <si>
    <t>Semaforska glava LED z ročicami tip FUTURIT ali primerljivo (boljše)</t>
  </si>
  <si>
    <t>Prometni znak z notranjo osvetlitvijo (ENOSTRANSKI) tip Meblo ali primerljivo (boljše)</t>
  </si>
  <si>
    <t>Taster za pešce po specifikaciji ali primerljivo (boljše) z napisi v slovenščini</t>
  </si>
  <si>
    <t>tipka tip 4 EK 424</t>
  </si>
  <si>
    <t>zvočna (za slepe) tip EK 533</t>
  </si>
  <si>
    <t>Halogenska sijalka 230V, 50Hz-Osram ali primerljivo (boljše)</t>
  </si>
  <si>
    <t>širokosnopni RDV</t>
  </si>
  <si>
    <t>ozkosnopni RDV</t>
  </si>
  <si>
    <t>Semaforska glava z ročicami - LED dvobarvni odštevalni prikazovalnik za pešce</t>
  </si>
  <si>
    <t>KAPA SEMAFORJA zg./sp.</t>
  </si>
  <si>
    <t xml:space="preserve">   </t>
  </si>
  <si>
    <t>ŠTARTER  FC  4 -65W</t>
  </si>
  <si>
    <t>02a.</t>
  </si>
  <si>
    <t>Kandelaber semaforski, po detajlu (vroče cinkani z siderno ploščo, na vrhu zaprt), višine</t>
  </si>
  <si>
    <t>02b.</t>
  </si>
  <si>
    <t xml:space="preserve"> 8m</t>
  </si>
  <si>
    <t xml:space="preserve"> 9m</t>
  </si>
  <si>
    <t>kpl</t>
  </si>
  <si>
    <t>Pocinkana cev 1'' /2m</t>
  </si>
  <si>
    <t>Pocinkana cev 5/4'' /2m</t>
  </si>
  <si>
    <t>KONZOLA  TOS  16 - 800</t>
  </si>
  <si>
    <t>NASTAVEK ZA ZASTAVE</t>
  </si>
  <si>
    <t>NATEZNI VIJAK M16</t>
  </si>
  <si>
    <t>NATEZNI VIJAK M10</t>
  </si>
  <si>
    <t>NOSILEC RADARJA ZA MONTAŽO NA PORTAL, Z OBJEMKAMI, VROČE CINKAN</t>
  </si>
  <si>
    <t>POKROV  KANDELABRA  3,5M</t>
  </si>
  <si>
    <t>POKROV  KANDELABRA  5M</t>
  </si>
  <si>
    <t>POKROV  KANDELABRA  9M</t>
  </si>
  <si>
    <t>SIDRNA PLOŠČA   za BIČ</t>
  </si>
  <si>
    <t>SIDRNA PLOŠČA  ZA  PUPINOV STOŽEC</t>
  </si>
  <si>
    <t>VIJAK M10x20</t>
  </si>
  <si>
    <t>VIJAK M6x20</t>
  </si>
  <si>
    <t>VIJAK M8x20</t>
  </si>
  <si>
    <t xml:space="preserve">VIJAK LESNI 8x100  </t>
  </si>
  <si>
    <t>VIJAK LESNI 10x100</t>
  </si>
  <si>
    <t>VIJAK LESNI 8x70</t>
  </si>
  <si>
    <t>Barva unifer grigio scuro (rustikalna barva)</t>
  </si>
  <si>
    <t>l</t>
  </si>
  <si>
    <t>Ostali material:</t>
  </si>
  <si>
    <t>SPONKA OZEMLJITVENA VS 16 PE</t>
  </si>
  <si>
    <t>Kandelaber semaforski, po detajlu s siderno ploščo, na vrhu zaprt). Kandelaber je vroče cinkan, nato površinsko obdelan s primerjem in prašno žgano barvo IGP 521ME71382A10 (siva metalik IGP skala), višine</t>
  </si>
  <si>
    <t xml:space="preserve"> 10m</t>
  </si>
  <si>
    <t>Drogovnik betonski UNIVERZAL IGM SAVA KRŠKO za javno razsvetljavo - neokrogel (z objemkama)</t>
  </si>
  <si>
    <t>tip U-V</t>
  </si>
  <si>
    <t>objemka za tip U-V</t>
  </si>
  <si>
    <t>Betonski montažni temelj za semaforski kandelaber tip Elektro Maribor višine</t>
  </si>
  <si>
    <t>Ostali drobni material:</t>
  </si>
  <si>
    <t>KANDELABER  vzorec  Slomškov trg</t>
  </si>
  <si>
    <t>KANDELABER h=3.5m tip Leon Štukelj s prirobnico in sidrom, barvan</t>
  </si>
  <si>
    <t>NATEZNI VIJAK M6</t>
  </si>
  <si>
    <t>SIDRNA PLOŠČA  ZA  SEMAFORSKO OMARO</t>
  </si>
  <si>
    <t xml:space="preserve">Mikrovalovni detektor vozil – RDV z indikatorjem delovanja (čim manjše velikosti). Primeren za </t>
  </si>
  <si>
    <t>montažo za semaforski drog in priključitev na semaforsko aparaturo.</t>
  </si>
  <si>
    <t xml:space="preserve">Elektronski transformator 240/12V, 20-105VA </t>
  </si>
  <si>
    <t xml:space="preserve">Elektronski transformator 240/12V, 10-60VA </t>
  </si>
  <si>
    <t>Semaforski LED modul FUTURLED 3 za semaforsko glavo tip SWARCO FUTURIT ali primerljivo  (boljše):</t>
  </si>
  <si>
    <t>PODNOŽJE VAROVALKE  PPI 100/1 s pokrovom</t>
  </si>
  <si>
    <t>PODNOŽJE VAROVALKE  PK 100/0 NIČELNO</t>
  </si>
  <si>
    <t>EM</t>
  </si>
  <si>
    <t xml:space="preserve">70W </t>
  </si>
  <si>
    <t>70W/ 50W</t>
  </si>
  <si>
    <t>150W /100W</t>
  </si>
  <si>
    <t>LESTENČNA SPONKA ZA VAROVALKO- primerna za montažo na letev</t>
  </si>
  <si>
    <t xml:space="preserve">TRAK- OPOZORILNI- elektro trak </t>
  </si>
  <si>
    <t>TRAK IZOLIRNI 10/12- različne barve</t>
  </si>
  <si>
    <t xml:space="preserve"> Sijalka METAL HALOGENIDNA- Sylvania, Osram ali Philips</t>
  </si>
  <si>
    <t>pravokotni 600x600</t>
  </si>
  <si>
    <t>pravokotni 750x750</t>
  </si>
  <si>
    <t>pravokotni 900x900</t>
  </si>
  <si>
    <t>PALICA  PRITRDILNA ZA SVETILKO UM</t>
  </si>
  <si>
    <t>VIJAK M6x16</t>
  </si>
  <si>
    <t>SPONA KRIŽNA 60x60 inox</t>
  </si>
  <si>
    <t>VIJAK LESNI 8x20</t>
  </si>
  <si>
    <t>TASTER ZA TIPKO ZA PEŠCE za EK 424</t>
  </si>
  <si>
    <t>Betonski montažni temelj s sidrno ploščo in pritrdilnim materialom in za kandelaber tip Elektro Maribor višine</t>
  </si>
  <si>
    <t>INOX zaščitnik kabla Š75mm D745/2(2m+2x1m)</t>
  </si>
  <si>
    <t>Zaščitna cev za kabel 6/4" pocinkana 2m</t>
  </si>
  <si>
    <t>Komplet objemk AL za H.P. NYY 4X35</t>
  </si>
  <si>
    <t>Zatezna sponka</t>
  </si>
  <si>
    <t>Obesna spona</t>
  </si>
  <si>
    <t xml:space="preserve">Mobihel primer zeleni </t>
  </si>
  <si>
    <t>Sintetično redčilo acquaragia</t>
  </si>
  <si>
    <t>Efekt barva srebrna (HS ZS), 0,75l</t>
  </si>
  <si>
    <t>Efekt redčilo (HS ZS)</t>
  </si>
  <si>
    <t>IBITOL 9/1L</t>
  </si>
  <si>
    <t>Predstikalne naprave odprte izvedbe za visokotlačne natrijeve sijalke za moči - Elektrokovina ali WS (HISK)</t>
  </si>
  <si>
    <t xml:space="preserve"> LED žarnice, sijalke in cevi</t>
  </si>
  <si>
    <t>100W</t>
  </si>
  <si>
    <t>VAROVALKA DO2 50A</t>
  </si>
  <si>
    <t>SPONKA   VS   6  PA, PE, PAN</t>
  </si>
  <si>
    <t>SPONKA   VS   4  PA, PE, PAN</t>
  </si>
  <si>
    <t>SPONKA    VS   10  PA, PE, PAN</t>
  </si>
  <si>
    <t xml:space="preserve">SPONKA    VS   16  PA , PE, PAN   </t>
  </si>
  <si>
    <t>Cev zaščitna EUROFLEX 25</t>
  </si>
  <si>
    <t>UTRIPALNIK  2x200W, zvezno nastavljiv s 0.5-1.5Hz, ohišje dim 80x 126x 38mm, IP 54 ISLAFOR 555</t>
  </si>
  <si>
    <t>3.5m</t>
  </si>
  <si>
    <t>Nosilec - HP vijak l=250</t>
  </si>
  <si>
    <t>Nosilec- HP vijak l=200</t>
  </si>
  <si>
    <t>3.7m</t>
  </si>
  <si>
    <t>Kandelaber javne razsvetljave po detajlu tipizacije Elektro Maribor po detajlu ( vroče cinkani s siderno ploščo) oz. barvan za barvo unifer grigio scuro (rustikalna barva) , višine</t>
  </si>
  <si>
    <t>7m- BARVAN</t>
  </si>
  <si>
    <t>8m- BARVAN</t>
  </si>
  <si>
    <t>8m z lokom- BARVAN</t>
  </si>
  <si>
    <t>9m- BARVAN</t>
  </si>
  <si>
    <t>9m z lokom- BARVAN</t>
  </si>
  <si>
    <t>10m- BARVAN</t>
  </si>
  <si>
    <t>10mz lokom- BARVAN</t>
  </si>
  <si>
    <t>VAROVALKA NV250 25A</t>
  </si>
  <si>
    <t>SPONKA    VS   35  PA, PE, PAN</t>
  </si>
  <si>
    <t>DUŠILKA ELEKTROMAGNETNA za T8 2x18W in 2x36W 240V- kot npr. E ELXc  236.208</t>
  </si>
  <si>
    <t>DUŠILKA ELEKTROMAGNETNA za TC-L 1x55W in 1x80W 240V- kot npr. E ELXc  180.866</t>
  </si>
  <si>
    <t>DUŠILKA ELEKTROMAGNETNA za T8 2x58W 240V- kot npr. E ELXc  258.210</t>
  </si>
  <si>
    <t>DUŠILKA ELEKTROMAGNETNA za TC-L 2x55W 240V- kot npr. E ELXc  254.865</t>
  </si>
  <si>
    <t>DUŠILKA ELEKTROMAGNETNA za TC-L 2x55W in 2x80W 240V- kot npr. E ELXc  280.538</t>
  </si>
  <si>
    <t>SIDRNA PLOŠČA   za SEMAFORSKI KANDELABER</t>
  </si>
  <si>
    <t>POKROV AL za LESEN DROG (strehica)</t>
  </si>
  <si>
    <t>ROČICA SEM. GLAVE Alu- KRATKA-105mm /par</t>
  </si>
  <si>
    <t>ROČICA SEM. GLAVE Alu- DOLGA-183mm /par</t>
  </si>
  <si>
    <t>Transformator za LED trak 24V 50W IP67</t>
  </si>
  <si>
    <t>LED trak 2835 24V 20W 2400lm/m 6.000K 120LED/m 8mm 6d/5cm IP20</t>
  </si>
  <si>
    <t>LED modul z magneti 25W 2500lm SMD 2835</t>
  </si>
  <si>
    <t>Transformator za LED trak 24V 60W IP67</t>
  </si>
  <si>
    <t>Svetilka Grah avtomotive za potrebe dopolnitve obstoječe razsvetljave ali primerljivo (boljše):</t>
  </si>
  <si>
    <t>URA STIKALNA-  ASTROCLOCK dvokanalna, časovno stikalo, z možnostjo nastavitve geografskega položaja, dva neodvisna krmiljena izhodna kontakta 16A, osvetljen LCD zaslon, montaža na DIN letev</t>
  </si>
  <si>
    <t>LESTENČNA SPONKA ZA VAROVALKO- 2p 2.5mm2</t>
  </si>
  <si>
    <t>pak</t>
  </si>
  <si>
    <t>Vezica PVC VT018 L=450 7.5x450 ČRNA 100/1</t>
  </si>
  <si>
    <t>Vezica PVC VT018 L=750 7.5x550 ČRNA 100/1</t>
  </si>
  <si>
    <t>Vezica PVC VT015 L=200 4.5x200 ČRNA 100/1</t>
  </si>
  <si>
    <t>Vezica PVC VT015 L=140 4.5x140 ČRNA 100/1</t>
  </si>
  <si>
    <t>Vezica PVC VT015 L=200 4.5x200 BELA 100/1</t>
  </si>
  <si>
    <t>Vezica PVC VT018 L=750 7.5x750 BELA 100/1</t>
  </si>
  <si>
    <t>Vezica PVC VT020 L=550 8.8x550 ČRNA 100/1</t>
  </si>
  <si>
    <t>Vezica PVC VT013 L=200 2.5x200 BELA 100/1</t>
  </si>
  <si>
    <t>Vezica PVC VT013 L=200 2.5x200 ČRNA 100/1</t>
  </si>
  <si>
    <t>Semaforska  50W 10V 750lm PKX22s- SIG 64015</t>
  </si>
  <si>
    <t>Z400 M K 70-400W, 220-240V, 50-60Hz, Imax=5A, vžigna napetost 4-5kV</t>
  </si>
  <si>
    <t>Vžigalne naprave za visokotlačne natrijeve in metalhalogenidne sijalke - Vossloh Schwabe</t>
  </si>
  <si>
    <t xml:space="preserve">DOZA N/O dim. 120x80x50mm IP 56                  kot npr. GW 44 205 </t>
  </si>
  <si>
    <t xml:space="preserve">DOZA N/O dim. 240x190x90mm IP 56                kot  npr. GW 44 208 </t>
  </si>
  <si>
    <t>DOZA N/O dim. 100x100x120mm IP 56             kot npr. GW 44 214</t>
  </si>
  <si>
    <t xml:space="preserve">VAROVALKA gG 9x36mm 2A </t>
  </si>
  <si>
    <t xml:space="preserve">VAROVALKA gG 9x36mm 4A </t>
  </si>
  <si>
    <t>VAROVALKA gG 9x36mm 6A</t>
  </si>
  <si>
    <t xml:space="preserve">VAROVALKA gG 9x36mm 10A </t>
  </si>
  <si>
    <t>VAROVALKA za PVE ploščo- PMV 1A /250V</t>
  </si>
  <si>
    <t>VAROVALKA za PVE ploščo- PMV 2A /250V</t>
  </si>
  <si>
    <t>VAROVALKA za PVE ploščo- PMV 6.3A /250V</t>
  </si>
  <si>
    <t>VAROVALKA za PVE ploščo- PMV 10A /250V</t>
  </si>
  <si>
    <t>VAROVALKA NV250 35A</t>
  </si>
  <si>
    <t>VAROVALKA NV250 50A</t>
  </si>
  <si>
    <t>VAROVALKA NV250 63A</t>
  </si>
  <si>
    <t>VAROVALKA NV250 125A</t>
  </si>
  <si>
    <t>VAR.CEVNA STEKLENA 5x20mm 1A</t>
  </si>
  <si>
    <t>VAR.CEVNA STEKLENA 5x20mm 1.6A</t>
  </si>
  <si>
    <t>VAR.CEVNA STEKLENA 5x20mm 2.5A</t>
  </si>
  <si>
    <t>VAR.CEVNA STEKLENA 5x20mm 3.15A</t>
  </si>
  <si>
    <t>VAR.CEVNA STEKLENA 5x20mm 6.3A</t>
  </si>
  <si>
    <t>VAR.CEVNA STEKLENA 5x20mm 10A</t>
  </si>
  <si>
    <t>Vezica PVC VT013 L=160 2.5x160 BELA 100/1</t>
  </si>
  <si>
    <t>Vezica PVC VT013 L=135 2.5x135 BELA 100/1</t>
  </si>
  <si>
    <t>Stožec prometni z notranjo osvetljitvijo- znak z notranjo osvetlitvijo prometnega otoka npr. Meblo signalizacija</t>
  </si>
  <si>
    <t>Znak z notranjo osvetlitvijo- izvedba 3313; komplet</t>
  </si>
  <si>
    <t>Znak z notranjo osvetlitvijo- izvedba 3313-1; komplet</t>
  </si>
  <si>
    <t>Znak z notranjo osvetlitvijo- izvedba 3313-2; komplet</t>
  </si>
  <si>
    <t>NAVOJNA PALICA M6 x 1000 INOX</t>
  </si>
  <si>
    <t>NAVOJNA PALICA M6 x 900 INOX</t>
  </si>
  <si>
    <t>NAVOJNA PALICA M6 x 760 INOX</t>
  </si>
  <si>
    <t>NAVOJNA PALICA M6 x 610 INOX</t>
  </si>
  <si>
    <t>NAVOJNA PALICA M6 x 400 INOX</t>
  </si>
  <si>
    <t>NAVOJNA PALICA M6 x 325 INOX</t>
  </si>
  <si>
    <t>01.a</t>
  </si>
  <si>
    <t>Znak z notranjo LED osvetlitvijo , svetlobno odbojno folijo tipa RA3 ter inox ogrodjem z zaščitnim lokom (v skladu s SIST EN 12899-1:2008 in Pravilnikom o prometni signalizaciji in opremi na cestah belo-rdeč, priklop 230V, poraba LED 12W, pritrditev na "sidro" za Svetlobni stožec tip JR-LJ) ali podobno</t>
  </si>
  <si>
    <t>KONZOLA  K-140, za naklo 0 stopinj</t>
  </si>
  <si>
    <t>ŽARNICA MH-T 440W E40, 40000lm, 89lm/W , za uporabo v svetilkah z natrijevo predstikalno napravo in 4.0/5.0kVp vžigalno tuljavo, barva svetlobe je 3800K</t>
  </si>
  <si>
    <t>ŽARNICA MH-T 440W E40, 42000lm, 93lm/W , za uporabo v svetilkah z natrijevo predstikalno napravo in 4.0/5.0kVp vžigalno tuljavo, barva svetlobe je 4000K</t>
  </si>
  <si>
    <t xml:space="preserve">ŽARNICA MH-T 400W Fc2 (obojestransko vpetje), min. 36.000lm, 90lm/W, za uporabo v svetilkah z natrijevo predstikalno napravo in 4.0/25kVp vžigalno tuljavo, barva svetlobe je 4.200K (HQI TS)  </t>
  </si>
  <si>
    <t>ŽARNICA MH-T 70W RX7s min.5925lm, za uporabo v svetilkah s predstikalno napravo in 13.3kVp vžigalno tuljavo, barva svetlobe je 3.300K ali 4.200K, keramičen žarilni prostor (HSI-TD)</t>
  </si>
  <si>
    <t>ŽARNICA MH-T 150W RX7s-24 min 12.000lm , za uporabo v svetilkah s predstikalno napravo in 13.3kVp vžigalno tuljavo, barva svetlobe je 3.100K ali 4.200K, keramičen žarilni prostor (HSI-TD)</t>
  </si>
  <si>
    <t>ODKLOPNIK  INSTALACIJSKI  TIP B 2A 1p, montaža na nosilno letev,  dim.v=85mm kot.npr.ETIMAT</t>
  </si>
  <si>
    <t>ODKLOPNIK  INSTALACIJSKI  TIP C 2A 1p, montaža na nosilno letev,  dim.v=85mm kot.npr.ETIMAT</t>
  </si>
  <si>
    <t>ODKLOPNIK  INSTALACIJSKI  TIP B 4A 1p, montaža na nosilno letev,  dim.v=85mm kot.npr.ETIMAT</t>
  </si>
  <si>
    <t>ODKLOPNIK  INSTALACIJSKI  TIP C 4A 1p, montaža na nosilno letev,  dim.v=85mm kot.npr.ETIMAT</t>
  </si>
  <si>
    <t>ODKLOPNIK  INSTALACIJSKI  TIP B 6A 1p, montaža na nosilno letev,  dim.v=85mm kot.npr.ETIMAT</t>
  </si>
  <si>
    <t>ODKLOPNIK  INSTALACIJSKI  TIP C 6A 1p, montaža na nosilno letev,  dim.v=85mm kot.npr.ETIMAT</t>
  </si>
  <si>
    <t>ODKLOPNIK  INSTALACIJSKI   TIP B 10A 1p, montaža na nosilno letev,  dim.v=85mm kot.npr.ETIMAT</t>
  </si>
  <si>
    <t>ODKLOPNIK  INSTALACIJSKI   TIP C 10A 1p, montaža na nosilno letev,  dim.v=85mm kot.npr.ETIMAT</t>
  </si>
  <si>
    <t>ODKLOPNIK INŠTALACIJSKI  TIP B 16A 1p, montaža na nosilno letev,  dim.v=85mm kot.npr.ETIMAT</t>
  </si>
  <si>
    <t>ODKLOPNIK INŠTALACIJSKI  TIP C 16A 1p, montaža na nosilno letev,  dim.v=85mm kot.npr.ETIMAT</t>
  </si>
  <si>
    <t>ODKLOPNIK INŠTALACIJSKI TIP B  20A 1p, montaža na nosilno letev,  dim.v=85mm kot.npr.ETIMAT</t>
  </si>
  <si>
    <t>ODKLOPNIK INŠTALACIJSKI TIP C  20A 1p, montaža na nosilno letev,  dim.v=85mm kot.npr.ETIMAT</t>
  </si>
  <si>
    <t>ODKLOPNIK INŠTALACIJSKI TIP B  25A 1p, montaža na nosilno letev,  dim.v=85mm kot.npr.ETIMAT</t>
  </si>
  <si>
    <t>ODKLOPNIK INŠTALACIJSKI TIP C  25A 1p, montaža na nosilno letev,  dim.v=85mm kot.npr.ETIMAT</t>
  </si>
  <si>
    <t>SPONKA LESTENČNA 12 x 25</t>
  </si>
  <si>
    <t>SPONKA LESTENČNA 12 x 16</t>
  </si>
  <si>
    <t>SPONKA LESTENČNA 12 x 2,5</t>
  </si>
  <si>
    <t>SPONKA LESTENČNA 12 x 4</t>
  </si>
  <si>
    <t>SPONKA LESTENČNA 12 x 6</t>
  </si>
  <si>
    <t>STIKALO 0 - 1, 1P, 40A montaža na letev</t>
  </si>
  <si>
    <t>STIKALO 0 - 1, 3P, 20A montaža na letev</t>
  </si>
  <si>
    <t>STIKALO 0 - 1, 3P, 40A montaža na letev</t>
  </si>
  <si>
    <t>STIKALO 0 - 1, 3P, 63A montaža na letev</t>
  </si>
  <si>
    <t>STIKALO 1/0/2 1P 10-16A (CG 8A-210) montaža na letev</t>
  </si>
  <si>
    <t>STIKALO 1/0/2 2P 10-16A (CG 8A-211) montaža na letev</t>
  </si>
  <si>
    <t>STIKALO 0 - 1, 1P, 20A montaža na letev</t>
  </si>
  <si>
    <t>Vezica PVC VT020 L=550 8.8x550 BELA 100/1</t>
  </si>
  <si>
    <t>Vezica PVC VT013 L=160 2.5x160 ČRNA 100/1</t>
  </si>
  <si>
    <t>VAROVALKA DO2 63A</t>
  </si>
  <si>
    <t>VAROVALKA NV250 100A</t>
  </si>
  <si>
    <t>VAR.CEVNA STEKLENA 5x20mm 2A</t>
  </si>
  <si>
    <t>Cev LED T8 G13 min. 2700lm f28x1500mm, 3.000K ali 4.000K ali 6.500K  (27W)</t>
  </si>
  <si>
    <t>Cev LED T8 G13 1000lm f28x600mm, 3.000K ali 4.000K ali 6.500K (10W)</t>
  </si>
  <si>
    <t>dim 0.7x0.7x1.0m (za h=7m, R=220, M16)</t>
  </si>
  <si>
    <t>dim 0.8x0.8x1.2m (za h=9m, R=220, M18)</t>
  </si>
  <si>
    <t>dim 0.8x0.8x1.2m (za h=10m, R=250, M20)</t>
  </si>
  <si>
    <t>dim 0.8x0.8x1.2m (za h=12m, R=280, M20)</t>
  </si>
  <si>
    <t>dim 0.9x0.9x1.5m (za h=16m, R=300, M27)</t>
  </si>
  <si>
    <t>dim 0.6x0.6x1.0m (za h=5 - 6m, R=210, M16)</t>
  </si>
  <si>
    <t xml:space="preserve"> Sijalka natrijeva visokotlačne 230V, 50Hz, elipsoidne oblike- Sylvania, Osram, Philips ali primerljivo (boljše)</t>
  </si>
  <si>
    <t xml:space="preserve"> Sijalka natrijeva visokotlačne 230V, 50Hz, cevne oblike- Sylvania, Osram, Philips ali primerljivo (boljše)</t>
  </si>
  <si>
    <t>5m ( R=210, M16)</t>
  </si>
  <si>
    <t>4m ( R=210, M16)</t>
  </si>
  <si>
    <t>7m ( R=220, M16)</t>
  </si>
  <si>
    <t>9m (R=220, M18)</t>
  </si>
  <si>
    <t>10m (R=250, M20)</t>
  </si>
  <si>
    <t>10m z lokom ( R=280, M20)</t>
  </si>
  <si>
    <t>11m ( R=280, M20)</t>
  </si>
  <si>
    <t>12m ( R=280, M20)</t>
  </si>
  <si>
    <t>16m (R=300, M27)</t>
  </si>
  <si>
    <t>3.5m (R=250, M24)</t>
  </si>
  <si>
    <t>Svetilka Aerolite LSL M 25W, min. 3.800lm, s 50% regulacijo</t>
  </si>
  <si>
    <t>Svetilka Aerolite ECO M 51W, min. 6.900lm, s 50% regulacijo</t>
  </si>
  <si>
    <t>Svetilka Aerolite ECO L ME 73W, min. 10.700lm, s 50% regulacijo</t>
  </si>
  <si>
    <t>Svetilka  (ELEKTO LUMEN-Sloluks) za potrebe dopolnitve
 obstoječe razsvetljave ali primerljivo (boljše):</t>
  </si>
  <si>
    <t>Svetilka SHM2 MARUT, max. 13W, min. 2.000lm- z avtonomno regulacijo</t>
  </si>
  <si>
    <t>Svetilka SHM2 MARUT, max. 31W, min. 5.000lm- z avtonomno regulacijo</t>
  </si>
  <si>
    <t>Svetilka SHM2 MARUT, max. 36W, min. 6.000lm- z avtonomno regulacijo</t>
  </si>
  <si>
    <t>Svetilka SHM2 MARUT, max. 52W, min. 9.000lm- z avtonomno regulacijo</t>
  </si>
  <si>
    <t>Svetilka SHM3 MARUT, max. 69W, min. 12.000lm- z avtonomno regulacijo</t>
  </si>
  <si>
    <t>Svetilka SHM4 MARUT, max. 87W, min. 16.000lm- z avtonomno regulacijo</t>
  </si>
  <si>
    <t>Svetilka  (ELEKTO LUMEN-Sloluks) za potrebe dopolnitve obstoječe razsvetljave ali primerljivo (boljše) :</t>
  </si>
  <si>
    <t>2c.</t>
  </si>
  <si>
    <t>2b.</t>
  </si>
  <si>
    <t>2a.</t>
  </si>
  <si>
    <t>Svetilka SHM8 - IRIS (ELEKTRO LUMEN-Sloluks) ali primerljivo usklajeno z ZVKD:</t>
  </si>
  <si>
    <t>Svetilka SHM8 IRIS , 27W, min. 4.000lm, 3.000K - z avtonomno regulacijo</t>
  </si>
  <si>
    <t>Svetilka viseča SI-6 (Sloluks) ali primerljivo usklajeno z ZVKD:</t>
  </si>
  <si>
    <t>Svetilka SI-6, 70W, min. 8.300lm, 3.000K -  z avtonomno regulacijo</t>
  </si>
  <si>
    <t>Svetilka SI-6, 100W, min. 12.000lm, 3.000K - brez regulacije</t>
  </si>
  <si>
    <t>Svetilka LUNA (Atriva) ali primerljivo usklajeno z ZVKD:</t>
  </si>
  <si>
    <t>Svetilka SI-AT LUNA, 27W, min. 3400lm, 3.000K- z avtonomno regulacijo</t>
  </si>
  <si>
    <t>LED modul za vgradnjo v svetilko tip MB</t>
  </si>
  <si>
    <t>LED MODUL  MB  izhodna moč 26W, 3000K</t>
  </si>
  <si>
    <t>LED MODUL  MB  izhodna moč 39W, 3000K</t>
  </si>
  <si>
    <t>LED MODUL  MB  izhodna moč 51W, 3000K</t>
  </si>
  <si>
    <t>LED modul za vgradnjo v svetilko tip UM</t>
  </si>
  <si>
    <t>LED MODUL  UM  izhodna moč 26W, 3000K</t>
  </si>
  <si>
    <t>LED MODUL  UM  izhodna moč 39W, 3000K</t>
  </si>
  <si>
    <t>LED MODUL  UM  izhodna moč 51W, 3000K</t>
  </si>
  <si>
    <t>LED reflektorji za športne objekte</t>
  </si>
  <si>
    <t>LED reflektor asimetrični max. 235W, min. 35.000 lm, 4.000K</t>
  </si>
  <si>
    <t>Nadomestni deli za cestne LED svetilke:</t>
  </si>
  <si>
    <t>LED gonilnik za cestno svetilko pod točko 2, pozicija 1</t>
  </si>
  <si>
    <t>LED gonilnik za cestno svetilko pod točko 2, pozicija 2</t>
  </si>
  <si>
    <t>LED gonilnik za cestno svetilko pod točko 2, pozicija 3</t>
  </si>
  <si>
    <t>LED gonilnik za cestno svetilko pod točko 2, pozicija 4</t>
  </si>
  <si>
    <t>LED gonilnik za cestno svetilko pod točko 2, pozicija 5</t>
  </si>
  <si>
    <t>LED gonilnik za cestno svetilko pod točko 2, pozicija 6</t>
  </si>
  <si>
    <t>LED modul za cestno svetilko pod točko 2, pozicija 1</t>
  </si>
  <si>
    <t>LED modul za cestno svetilko pod točko 2, pozicija 2</t>
  </si>
  <si>
    <t>LED modul za cestno svetilko pod točko 2, pozicija 3</t>
  </si>
  <si>
    <t>LED modul za cestno svetilko pod točko 2, pozicija 4</t>
  </si>
  <si>
    <t>LED modul za cestno svetilko pod točko 2, pozicija 5</t>
  </si>
  <si>
    <t>LED modul za cestno svetilko pod točko 2, pozicija 6</t>
  </si>
  <si>
    <t>Optični omejevalnik za cestno svetilko pod točko 2, pozicija 1</t>
  </si>
  <si>
    <t>Optični omejevalnik za cestno svetilko pod točko 2, pozicija 2</t>
  </si>
  <si>
    <t>Optični omejevalnik za cestno svetilko pod točko 2, pozicija 3</t>
  </si>
  <si>
    <t>Optični omejevalnik za cestno svetilko pod točko 2, pozicija 4</t>
  </si>
  <si>
    <t>Optični omejevalnik za cestno svetilko pod točko 2, pozicija 5</t>
  </si>
  <si>
    <t>Optični omejevalnik za cestno svetilko pod točko 2, pozicija 6</t>
  </si>
  <si>
    <t>Prenapetostna zaščita 10kV</t>
  </si>
  <si>
    <t>Senzor gibanja PIR z DALI komunikacijo</t>
  </si>
  <si>
    <t>7m z lokom- BARVAN</t>
  </si>
  <si>
    <t>dim 0.5x0.5x0.8m (za h=4m, R=210, M16)</t>
  </si>
  <si>
    <t xml:space="preserve">NAROČNIK: </t>
  </si>
  <si>
    <t>Javno podjetje NIGRAD, d. o. o., Zagrebška cesta 30, 2000 Maribor</t>
  </si>
  <si>
    <t>PONUDNIK:</t>
  </si>
  <si>
    <t>ŠT. PONUDBE: ____</t>
  </si>
  <si>
    <t xml:space="preserve">Cev LED T8 G13 min. 2000lm f28x1200mm, 3.000K ali 4.000K ali 6.500K  (20W) </t>
  </si>
  <si>
    <t>Okrogla T9 cev min. 1320lm, 110lm/W, 6500K, f300, G10q (12W)</t>
  </si>
  <si>
    <t>Okrogla T9 cev min. 2200lm, 110lm/W, 6500K, f300, G10q (20W)</t>
  </si>
  <si>
    <t xml:space="preserve">LED žarnica E27 min.1060lm f60x110mm,  (11W), 865 ali 840 </t>
  </si>
  <si>
    <t>LED žarnica E27 min.1521lm f66x140mm, (14W), 865 ali 840</t>
  </si>
  <si>
    <t>LED žarnica E27 min.4000lm f66x140mm, (30W), 865 ali 840</t>
  </si>
  <si>
    <t>LED žarnica E27  minimalno 2300lm 4.000K (max dimenzije L=60 ± 2 mm f150 ± 3mm) (18W) kot npr TOLEDO PERFORMER T60</t>
  </si>
  <si>
    <t>LED žarnica E27  minimalno 3400lm 4.000K (max dimenzije L=60 ± 2 mm f175 ± 3mm) 27W kot npr TOLEDO PERFORMER T60</t>
  </si>
  <si>
    <t>LED žarnica E27  minimalno 4500lm 4.000K (max dimenzije L=85 ± 3 mm f204 ± 3mm)  (36W) kot npr TOLEDO PERFORMER T85</t>
  </si>
  <si>
    <t>LED žarnica E27  minimalno 6800lm 4.000K (max dimenzije L=85 ± 3 mm f245 ± 3mm) (54W) kot npr TOLEDO PERFORMER T85</t>
  </si>
  <si>
    <t>LED žarnica E27  minimalno 10500lm 4.000K (max dimenzije L=130 ± 3 mm f195 ± 3mm) (80W) kot npr TOLEDO PERFORMER T130</t>
  </si>
  <si>
    <t>E27 (70W) min. 6.660lm, 88lm/W, 2.000K,           mere 155x f71mm</t>
  </si>
  <si>
    <t>E40 (100W) min. 10.100lm, 97lm/W, 2.000K,             mere 180x f76mm</t>
  </si>
  <si>
    <t>E40 (150W) min. 17.000lm, 106lm/W, 2.000K,        mere 200x f76mm</t>
  </si>
  <si>
    <t>E40 (250W) min. 31.600lm, 120lm/W, 2.000K                                mere 226x f91mm</t>
  </si>
  <si>
    <t>E40 (400W) min. 56.500lm, 135lm/W, 2.000K,                               mere 285x f122mm</t>
  </si>
  <si>
    <t>E27 (70W) min. 6.400lm, 83lm/W, 2.000K,           mere 155x f36mm</t>
  </si>
  <si>
    <t>E40 (100W) min. 10.300lm, 98lm/W, 2.000K,                               mere 211x f47mm</t>
  </si>
  <si>
    <t>E40 (150W) min. 17.500lm, 109lm/W, 2.000K,                               mere 211x f47mm</t>
  </si>
  <si>
    <t>E40 (250W) min. 33.200lm, 124lm/W, 2.000K,                               mere 257x f47mm</t>
  </si>
  <si>
    <t>E40 (400W) min. 56.500lm, 136lm/W, 2.000K,                               mere 285x f47mm</t>
  </si>
  <si>
    <r>
      <t>KONEKTORSKA SPONKA F 4mm</t>
    </r>
    <r>
      <rPr>
        <i/>
        <vertAlign val="superscript"/>
        <sz val="10"/>
        <rFont val="Calibri"/>
        <family val="2"/>
        <charset val="238"/>
        <scheme val="minor"/>
      </rPr>
      <t>2</t>
    </r>
  </si>
  <si>
    <r>
      <t>KONEKTORSKA SPONKA M 4mm</t>
    </r>
    <r>
      <rPr>
        <i/>
        <vertAlign val="superscript"/>
        <sz val="10"/>
        <rFont val="Calibri"/>
        <family val="2"/>
        <charset val="238"/>
        <scheme val="minor"/>
      </rPr>
      <t>2</t>
    </r>
  </si>
  <si>
    <r>
      <t>STIKALO FID 16/0.03, 2p, tip AC, 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montaža na letev</t>
    </r>
  </si>
  <si>
    <r>
      <t>STIKALO FID 16/0.3, 2p, tip AC, 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montaža na letev</t>
    </r>
  </si>
  <si>
    <r>
      <t>STIKALO FID 25/0.03, 2p, tip AC, 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montaža na letev</t>
    </r>
  </si>
  <si>
    <r>
      <t>STIKALO FID 25/0.3, 2p, tip AC,spodnja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montaža na letev</t>
    </r>
  </si>
  <si>
    <r>
      <t>STIKALO FID 25/0.03, 4p, tip AC, 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montaža na letev</t>
    </r>
  </si>
  <si>
    <r>
      <t>STIKALO FID 25/0.3, 4p, tip AC, 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montaža na letev</t>
    </r>
  </si>
  <si>
    <r>
      <t>STIKALO FID 40/0.03, 4p, tip AC, 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montaža na letev</t>
    </r>
  </si>
  <si>
    <r>
      <t>STIKALO FID 40/0.3, 4p, tip AC, 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za montažo na letev</t>
    </r>
  </si>
  <si>
    <r>
      <t>STIKALO FID 63/0.03,  4p, tip AC, 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montaža na letev</t>
    </r>
  </si>
  <si>
    <r>
      <t>STIKALO FID 63/0.3, 4p, tip AC, spodnja temperatura uporabe -25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C, montaža na letev</t>
    </r>
  </si>
  <si>
    <t>Naziv blaga</t>
  </si>
  <si>
    <t>Količina</t>
  </si>
  <si>
    <t>Cena / EM (brez DDV v EUR)</t>
  </si>
  <si>
    <t>Vrednost (brez DDV v EUR)</t>
  </si>
  <si>
    <t>Cena / EM 
(brez DDV v EUR)</t>
  </si>
  <si>
    <t>Vrednost skupaj
(brez DDV v EUR)</t>
  </si>
  <si>
    <t>Skupaj vrednost  brez DDV v EUR</t>
  </si>
  <si>
    <t>Datum: ________________</t>
  </si>
  <si>
    <t>Žig in podpis ponudnika:</t>
  </si>
  <si>
    <t>____________________</t>
  </si>
  <si>
    <t>f 210, 8W rdeča brez funkcije zatemnjevanja</t>
  </si>
  <si>
    <t>f 210, 8W rdeča z funkcijo zatemnjevanja</t>
  </si>
  <si>
    <t>f 210, 8W rumena brez funkcije zatemnjevanja</t>
  </si>
  <si>
    <t>f 210, 8W rumena z funkcijo zatemnjevanja</t>
  </si>
  <si>
    <t>f 210, 9W zelena brez funkcije zatemnjevanja</t>
  </si>
  <si>
    <t>f 210, 9W zelena z funkcijo zatemnjevanja</t>
  </si>
  <si>
    <t>f 300, 8W rdeča brez funkcije zatemnjevanja</t>
  </si>
  <si>
    <t>f 300, 8W rdeča z funkcijo zatemnjevanja</t>
  </si>
  <si>
    <t>f 300, 8W rumena brez funkcije zatemnjevanja</t>
  </si>
  <si>
    <t>f 300, 8W rumenaz funkcijo zatemnjevanja</t>
  </si>
  <si>
    <t>f 300, 9W zelena brez funkcije zatemnjevanja</t>
  </si>
  <si>
    <t>f 300, 9W zelena z funkcijo zatemnjevanja</t>
  </si>
  <si>
    <t>f 210</t>
  </si>
  <si>
    <t>Senčnik za semaforsko glavo f 210 (vsi tipi)</t>
  </si>
  <si>
    <t>Senčnik za semaforsko glavo f 300 (vsi tipi)</t>
  </si>
  <si>
    <t>TESNILO ZA SEMAFORSKO GLAVO f 210</t>
  </si>
  <si>
    <t>TESNILO ZA SEMAFORSKO GLAVO f 300</t>
  </si>
  <si>
    <t>STEKLO ZA SEMAFOR f210 (rdeče, rumeno ali zeleno)</t>
  </si>
  <si>
    <t>STEKLO ZA SEMAFOR f300 (rdeče, rumeno ali zeleno)</t>
  </si>
  <si>
    <t>SILHUETA PEŠEC RDEČA f 210 ZA LED SEM. MODUL</t>
  </si>
  <si>
    <t>SILHUETA PEŠEC ZELENA f 210 ZA LED SEM. MODUL</t>
  </si>
  <si>
    <t>SILHUETA PEŠ./KOL. RDEČA f 210 ZA LED SEM. MODUL</t>
  </si>
  <si>
    <t>SILHUETA PEŠ./KOL. ZELENA f 210 ZA LED SEM. MODUL</t>
  </si>
  <si>
    <t>SILHUETA PEŠ./KOL. RDEČA f 300 ZA LED SEM. MODUL</t>
  </si>
  <si>
    <t>SILHUETA PEŠ./KOL. ZELENA f 300 ZA LED SEM. MODUL</t>
  </si>
  <si>
    <t>SILHUETA PUŠČICE ZA SEM. MODUL f 300</t>
  </si>
  <si>
    <t>OHIŠJE SEMAFORSKE GLAVE f210/1</t>
  </si>
  <si>
    <t>OHIŠJE SEMAFORSKE GLAVE f300/1</t>
  </si>
  <si>
    <t>Svetilka SHM2 MARUT, max. 13W, min. 2.000lm, 2.700K- z avtonomno regulacijo</t>
  </si>
  <si>
    <t>Svetilka SHM2 MARUT, max. 32W, min. 5.000lm-  2.700K- z avtonomno regulacijo</t>
  </si>
  <si>
    <t>Svetilka SHM2 MARUT, max. 38W, min. 6.000lm-  2.700K- z avtonomno regulacijo</t>
  </si>
  <si>
    <t>Svetilka SHM2 MARUT, max. 56W, min. 9.000lm-  2.700K- z avtonomno regulacijo</t>
  </si>
  <si>
    <t>Svetilka SHM3 MARUT, max. 74W, min. 12.000lm-  2.700K- z avtonomno regulacijo</t>
  </si>
  <si>
    <t>Svetilka SHM4 MARUT, max. 89W, min. 16.000lm-  2.700K- z avtonomno regulacijo</t>
  </si>
  <si>
    <t>Svetilka SHM3 MARUT, max. 69W, min. 12.000lm- z avtonomno regulacijo in  ZHAGA priklučkom (brez komunikatorja)</t>
  </si>
  <si>
    <t>Svetilka SHM4 MARUT, max. 87W, min. 16.000lm- z avtonomno regulacijo in  ZHAGA priklučkom (brez komunikatorja)</t>
  </si>
  <si>
    <t>Svetilka SHM2 MARUT, max. 52W, min. 9.000lm- z avtonomno regulacijo in  ZHAGA priklučkom (brez komunikatorja)</t>
  </si>
  <si>
    <t>Svetilka SHM2 MARUT, max. 36W, min. 6.000lm- z avtonomno regulacijo in  ZHAGA priklučkom (brez komunikatorja)</t>
  </si>
  <si>
    <t>Svetilka SHM2 MARUT, max. 31W, min. 5.000lm- z avtonomno regulacijo in  ZHAGA priklučkom (brez komunikatorja)</t>
  </si>
  <si>
    <t>Svetilka SHM2 MARUT, max. 13W, min. 2.000lm- z avtonomno regulacijo in ZHAGA priklučkom (brez komunikatorja)</t>
  </si>
  <si>
    <t>Vrednost 
(brez DDV v EUR)</t>
  </si>
  <si>
    <t>Svetilka SHM2 MARUT, max. 13W, min. 2.000lm- z avtonomno regulacijo in vgrajeno varovalko</t>
  </si>
  <si>
    <t>Svetilka SHM2 MARUT, max. 31W, min. 5.000lm- z avtonomno regulacijo in vgrajeno varovalko</t>
  </si>
  <si>
    <t>Svetilka SHM2 MARUT, max. 36W, min. 6.000lm- z avtonomno regulacijo in vgrajeno varovalko</t>
  </si>
  <si>
    <t>Svetilka SHM2 MARUT, max. 52W, min. 9.000lm- z avtonomno regulacijo in vgrajeno varovalko</t>
  </si>
  <si>
    <t>Svetilka SHM3 MARUT, max. 69W, min. 12.000lm- z avtonomno regulacijo in vgrajeno varovalko</t>
  </si>
  <si>
    <t>Svetilka SHM4 MARUT, max. 87W, min. 16.000lm- z avtonomno regulacijo in vgrajeno varovalko</t>
  </si>
  <si>
    <t>Svetilka SHM2 MARUT, max. 13W, min. 2.000lm- z avtonomno regulacijo in vgrajenim senčnikom za omejitev svetenja nazaj</t>
  </si>
  <si>
    <t>Svetilka SHM2 MARUT, max. 31W, min. 5.000lm- z avtonomno regulacijo in vgrajenim senčnikom za omejitev svetenja nazaj</t>
  </si>
  <si>
    <t>Svetilka SHM2 MARUT, max. 36W, min. 6.000lm- z avtonomno regulacijo in vgrajenim senčnikom za omejitev svetenja nazaj</t>
  </si>
  <si>
    <t>Svetilka SHM2 MARUT, max. 52W, min. 9.000lm- z avtonomno regulacijo in vgrajenim senčnikom za omejitev svetenja nazaj</t>
  </si>
  <si>
    <t>Svetilka SHM3 MARUT, max. 69W, min. 12.000lm- z avtonomno regulacijo in vgrajenim senčnikom za omejitev svetenja nazaj</t>
  </si>
  <si>
    <t>Svetilka SHM4 MARUT, max. 87W, min. 16.000lm- z avtonomno regulacijo in vgrajenim senčnikom za omejitev svetenja nazaj</t>
  </si>
  <si>
    <t>Drog raven leseni impregnirani f 23-25cm, višine</t>
  </si>
  <si>
    <t>NASTAVEK  f 76/f60 L=1500mm</t>
  </si>
  <si>
    <t>NASTAVEK  f 76/f60 L=2000mm</t>
  </si>
  <si>
    <t>REDUCIRNI NASTAVEK f76/f60</t>
  </si>
  <si>
    <t>REDUCIRNI NASTAVEK f 110/ f 76</t>
  </si>
  <si>
    <t>REDUCIRNI NASTAVEK f90/ f76</t>
  </si>
  <si>
    <t>PALICA Z NAVOJEM   Al  - f 6 mm</t>
  </si>
  <si>
    <t>VRV JEKLENA  f 4</t>
  </si>
  <si>
    <t>VRV JEKLENA  f 8</t>
  </si>
  <si>
    <t>VRV JEKLENA  f 10</t>
  </si>
  <si>
    <t>VLOŽEK   PVC  ZIDNI Z VIJAKOM     f 10</t>
  </si>
  <si>
    <t>VLOŽEK   PVC  ZIDNI Z VIJAKOM      f12</t>
  </si>
  <si>
    <t>VLOŽEK   PVC  ZIDNI Z VIJAKOM      f 8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</si>
  <si>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</si>
  <si>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</si>
  <si>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</si>
  <si>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</si>
  <si>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</si>
  <si>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</si>
  <si>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</si>
  <si>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</si>
  <si>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</si>
  <si>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</si>
  <si>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</si>
  <si>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</si>
  <si>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</si>
  <si>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</si>
  <si>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</si>
  <si>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</si>
  <si>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</si>
  <si>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</si>
  <si>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</si>
  <si>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</si>
  <si>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</si>
  <si>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</si>
  <si>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</si>
  <si>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</si>
  <si>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</si>
  <si>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</si>
  <si>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</si>
  <si>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</si>
  <si>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</si>
  <si>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</si>
  <si>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</si>
  <si>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</si>
  <si>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</si>
  <si>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</si>
  <si>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</si>
  <si>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</si>
  <si>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</si>
  <si>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</si>
  <si>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</si>
  <si>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</si>
  <si>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</si>
  <si>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</si>
  <si>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</si>
  <si>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</si>
  <si>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</si>
  <si>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</si>
  <si>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</si>
  <si>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</si>
  <si>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</si>
  <si>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50. </t>
  </si>
  <si>
    <t xml:space="preserve">51. </t>
  </si>
  <si>
    <t xml:space="preserve">52. </t>
  </si>
  <si>
    <t xml:space="preserve">53. </t>
  </si>
  <si>
    <t xml:space="preserve">54. </t>
  </si>
  <si>
    <t xml:space="preserve">55. </t>
  </si>
  <si>
    <t xml:space="preserve">56. </t>
  </si>
  <si>
    <t xml:space="preserve">57. 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</si>
  <si>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</si>
  <si>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</si>
  <si>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</si>
  <si>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</si>
  <si>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</si>
  <si>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</si>
  <si>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</si>
  <si>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65.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</si>
  <si>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</si>
  <si>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</si>
  <si>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</si>
  <si>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</si>
  <si>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</si>
  <si>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</si>
  <si>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</si>
  <si>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 xml:space="preserve">73. </t>
  </si>
  <si>
    <t xml:space="preserve">74. </t>
  </si>
  <si>
    <t xml:space="preserve">75. </t>
  </si>
  <si>
    <t xml:space="preserve">76. </t>
  </si>
  <si>
    <t xml:space="preserve">77. </t>
  </si>
  <si>
    <t xml:space="preserve">78. 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</si>
  <si>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</si>
  <si>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</si>
  <si>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</si>
  <si>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</si>
  <si>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</si>
  <si>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 xml:space="preserve">84. </t>
  </si>
  <si>
    <t xml:space="preserve">85. </t>
  </si>
  <si>
    <t xml:space="preserve">86. </t>
  </si>
  <si>
    <t xml:space="preserve">87. </t>
  </si>
  <si>
    <t xml:space="preserve">88. </t>
  </si>
  <si>
    <t xml:space="preserve">89. </t>
  </si>
  <si>
    <t xml:space="preserve">90. </t>
  </si>
  <si>
    <t xml:space="preserve">91. </t>
  </si>
  <si>
    <t xml:space="preserve">92. </t>
  </si>
  <si>
    <t xml:space="preserve">93. </t>
  </si>
  <si>
    <t xml:space="preserve">94. </t>
  </si>
  <si>
    <t xml:space="preserve">95. </t>
  </si>
  <si>
    <t xml:space="preserve">96. </t>
  </si>
  <si>
    <t xml:space="preserve">97. </t>
  </si>
  <si>
    <t xml:space="preserve">98. </t>
  </si>
  <si>
    <t xml:space="preserve">99. </t>
  </si>
  <si>
    <t xml:space="preserve">100. </t>
  </si>
  <si>
    <t xml:space="preserve">101. </t>
  </si>
  <si>
    <t xml:space="preserve">102. </t>
  </si>
  <si>
    <t xml:space="preserve">103. </t>
  </si>
  <si>
    <t xml:space="preserve">104. </t>
  </si>
  <si>
    <t xml:space="preserve">105. </t>
  </si>
  <si>
    <t xml:space="preserve">106. </t>
  </si>
  <si>
    <t xml:space="preserve">107. </t>
  </si>
  <si>
    <t xml:space="preserve">108. </t>
  </si>
  <si>
    <t xml:space="preserve">109. </t>
  </si>
  <si>
    <t xml:space="preserve">110. </t>
  </si>
  <si>
    <t xml:space="preserve">111. </t>
  </si>
  <si>
    <t xml:space="preserve">112. </t>
  </si>
  <si>
    <t xml:space="preserve">113. </t>
  </si>
  <si>
    <t xml:space="preserve">114. </t>
  </si>
  <si>
    <t xml:space="preserve">115. </t>
  </si>
  <si>
    <t xml:space="preserve">116. </t>
  </si>
  <si>
    <t xml:space="preserve">117. </t>
  </si>
  <si>
    <t xml:space="preserve">118. </t>
  </si>
  <si>
    <t xml:space="preserve">119. </t>
  </si>
  <si>
    <t xml:space="preserve">120. </t>
  </si>
  <si>
    <t xml:space="preserve">121. </t>
  </si>
  <si>
    <t xml:space="preserve">122. </t>
  </si>
  <si>
    <t xml:space="preserve">123. </t>
  </si>
  <si>
    <t xml:space="preserve">124. </t>
  </si>
  <si>
    <t xml:space="preserve">125. </t>
  </si>
  <si>
    <t xml:space="preserve">126. </t>
  </si>
  <si>
    <t xml:space="preserve">127. </t>
  </si>
  <si>
    <t xml:space="preserve">128. </t>
  </si>
  <si>
    <t xml:space="preserve">129. </t>
  </si>
  <si>
    <t xml:space="preserve">130. </t>
  </si>
  <si>
    <t>dim 0.6x0.6x1.0m (R=250, M24, uvodna cev f108 jeklena)</t>
  </si>
  <si>
    <t>Sklop št. 1 - SIJALKE</t>
  </si>
  <si>
    <t>Sklop št. 2 - SEMAFORSKA OPREMA</t>
  </si>
  <si>
    <t>Sklop št. 3 - SVETILKE</t>
  </si>
  <si>
    <t>Sklop št. 5 - KANDELABRI IN DROGOVI</t>
  </si>
  <si>
    <t>Sklop št. 6 - BETONSKI TEMELJI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</si>
</sst>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 SIT&quot;_-;\-* #,##0.00&quot; SIT&quot;_-;_-* \-??&quot; SIT&quot;_-;_-@_-"/>
    <numFmt numFmtId="165" formatCode="#,##0.000"/>
    <numFmt numFmtId="166" formatCode="0000"/>
    <numFmt numFmtId="167" formatCode="_-* #,##0.00\ [$€-424]_-;\-* #,##0.00\ [$€-424]_-;_-* &quot;-&quot;??\ [$€-424]_-;_-@_-"/>
  </numFmts>
  <fonts count="23" x14ac:knownFonts="1"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color rgb="FFFF6600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i/>
      <sz val="10"/>
      <name val="Times New Roman"/>
      <family val="1"/>
      <charset val="238"/>
    </font>
    <font>
      <sz val="8"/>
      <name val="Arial CE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vertAlign val="superscript"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660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1F497D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ill="0" applyBorder="0" applyAlignment="0" applyProtection="0"/>
    <xf numFmtId="0" fontId="1" fillId="0" borderId="0"/>
    <xf numFmtId="164" fontId="1" fillId="0" borderId="0" applyFill="0" applyBorder="0" applyAlignment="0" applyProtection="0"/>
  </cellStyleXfs>
  <cellXfs count="16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 applyProtection="1">
      <alignment vertical="center" wrapText="1"/>
    </xf>
    <xf numFmtId="4" fontId="2" fillId="0" borderId="0" xfId="1" applyNumberFormat="1" applyFont="1" applyFill="1" applyBorder="1" applyAlignment="1" applyProtection="1">
      <alignment vertical="center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Protection="1"/>
    <xf numFmtId="0" fontId="2" fillId="0" borderId="0" xfId="0" applyFont="1" applyBorder="1" applyAlignment="1" applyProtection="1">
      <alignment vertical="center" wrapText="1"/>
    </xf>
    <xf numFmtId="0" fontId="5" fillId="0" borderId="0" xfId="0" applyFont="1" applyProtection="1"/>
    <xf numFmtId="0" fontId="2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3" fillId="0" borderId="0" xfId="0" applyNumberFormat="1" applyFont="1" applyAlignment="1" applyProtection="1">
      <alignment vertical="center"/>
      <protection locked="0"/>
    </xf>
    <xf numFmtId="165" fontId="2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" fontId="9" fillId="0" borderId="0" xfId="1" applyNumberFormat="1" applyFont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center" vertical="center"/>
    </xf>
    <xf numFmtId="4" fontId="9" fillId="0" borderId="0" xfId="1" applyNumberFormat="1" applyFont="1" applyFill="1" applyBorder="1" applyAlignment="1" applyProtection="1">
      <alignment horizontal="center" vertical="center"/>
      <protection locked="0"/>
    </xf>
    <xf numFmtId="4" fontId="9" fillId="0" borderId="0" xfId="1" applyNumberFormat="1" applyFont="1" applyFill="1" applyBorder="1" applyAlignment="1" applyProtection="1">
      <alignment vertical="center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 wrapText="1"/>
    </xf>
    <xf numFmtId="4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1" applyNumberFormat="1" applyFont="1" applyFill="1" applyBorder="1" applyAlignment="1" applyProtection="1">
      <alignment vertical="center" wrapText="1"/>
    </xf>
    <xf numFmtId="0" fontId="12" fillId="0" borderId="0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horizontal="center" vertical="center"/>
    </xf>
    <xf numFmtId="4" fontId="12" fillId="0" borderId="0" xfId="1" applyNumberFormat="1" applyFont="1" applyFill="1" applyBorder="1" applyAlignment="1" applyProtection="1">
      <alignment horizontal="center" vertical="center"/>
      <protection locked="0"/>
    </xf>
    <xf numFmtId="4" fontId="12" fillId="0" borderId="0" xfId="1" applyNumberFormat="1" applyFont="1" applyFill="1" applyBorder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4" fontId="9" fillId="0" borderId="0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vertical="center"/>
    </xf>
    <xf numFmtId="4" fontId="9" fillId="0" borderId="3" xfId="1" applyNumberFormat="1" applyFont="1" applyFill="1" applyBorder="1" applyAlignment="1" applyProtection="1">
      <alignment vertical="center"/>
    </xf>
    <xf numFmtId="0" fontId="11" fillId="0" borderId="0" xfId="0" applyFont="1" applyAlignment="1" applyProtection="1"/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 wrapText="1"/>
    </xf>
    <xf numFmtId="4" fontId="9" fillId="0" borderId="0" xfId="1" applyNumberFormat="1" applyFont="1" applyFill="1" applyBorder="1" applyAlignment="1" applyProtection="1">
      <alignment vertical="center" wrapText="1"/>
    </xf>
    <xf numFmtId="0" fontId="15" fillId="0" borderId="0" xfId="0" applyFont="1" applyAlignment="1" applyProtection="1">
      <alignment vertical="center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 wrapText="1"/>
    </xf>
    <xf numFmtId="167" fontId="16" fillId="2" borderId="7" xfId="0" applyNumberFormat="1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vertical="center"/>
    </xf>
    <xf numFmtId="4" fontId="16" fillId="3" borderId="8" xfId="3" applyNumberFormat="1" applyFont="1" applyFill="1" applyBorder="1" applyAlignment="1" applyProtection="1">
      <alignment vertical="center"/>
    </xf>
    <xf numFmtId="164" fontId="17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4" fontId="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165" fontId="18" fillId="0" borderId="0" xfId="0" applyNumberFormat="1" applyFont="1" applyAlignment="1" applyProtection="1">
      <alignment vertical="center"/>
      <protection locked="0"/>
    </xf>
    <xf numFmtId="165" fontId="9" fillId="0" borderId="0" xfId="0" applyNumberFormat="1" applyFont="1" applyAlignment="1">
      <alignment vertical="center"/>
    </xf>
    <xf numFmtId="0" fontId="9" fillId="0" borderId="0" xfId="0" applyFont="1"/>
    <xf numFmtId="0" fontId="19" fillId="0" borderId="0" xfId="0" applyFont="1" applyProtection="1"/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4" fontId="9" fillId="0" borderId="0" xfId="1" applyNumberFormat="1" applyFont="1" applyFill="1" applyBorder="1" applyAlignment="1" applyProtection="1">
      <alignment vertical="center"/>
      <protection locked="0"/>
    </xf>
    <xf numFmtId="4" fontId="9" fillId="0" borderId="0" xfId="0" applyNumberFormat="1" applyFont="1" applyFill="1" applyBorder="1" applyAlignment="1" applyProtection="1">
      <alignment vertical="center"/>
    </xf>
    <xf numFmtId="0" fontId="9" fillId="0" borderId="1" xfId="0" applyNumberFormat="1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vertical="center"/>
    </xf>
    <xf numFmtId="0" fontId="9" fillId="0" borderId="1" xfId="0" applyFont="1" applyBorder="1" applyAlignment="1" applyProtection="1">
      <alignment horizontal="center" vertical="center"/>
    </xf>
    <xf numFmtId="4" fontId="9" fillId="0" borderId="1" xfId="1" applyNumberFormat="1" applyFont="1" applyFill="1" applyBorder="1" applyAlignment="1" applyProtection="1">
      <alignment vertical="center"/>
      <protection locked="0"/>
    </xf>
    <xf numFmtId="4" fontId="9" fillId="0" borderId="1" xfId="0" applyNumberFormat="1" applyFont="1" applyFill="1" applyBorder="1" applyAlignment="1" applyProtection="1">
      <alignment vertical="center"/>
    </xf>
    <xf numFmtId="0" fontId="9" fillId="0" borderId="1" xfId="0" applyFont="1" applyBorder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vertical="center"/>
    </xf>
    <xf numFmtId="0" fontId="9" fillId="0" borderId="2" xfId="0" applyFont="1" applyBorder="1" applyAlignment="1" applyProtection="1">
      <alignment vertical="center" wrapText="1"/>
    </xf>
    <xf numFmtId="0" fontId="9" fillId="0" borderId="0" xfId="0" applyFont="1" applyFill="1" applyAlignment="1" applyProtection="1">
      <alignment horizontal="center" vertical="center"/>
    </xf>
    <xf numFmtId="4" fontId="9" fillId="0" borderId="0" xfId="0" applyNumberFormat="1" applyFont="1" applyFill="1" applyBorder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Border="1" applyAlignment="1" applyProtection="1">
      <alignment horizontal="right" vertical="center"/>
    </xf>
    <xf numFmtId="4" fontId="9" fillId="0" borderId="1" xfId="0" applyNumberFormat="1" applyFont="1" applyFill="1" applyBorder="1" applyAlignment="1" applyProtection="1">
      <alignment vertical="center"/>
      <protection locked="0"/>
    </xf>
    <xf numFmtId="4" fontId="9" fillId="0" borderId="1" xfId="1" applyNumberFormat="1" applyFont="1" applyFill="1" applyBorder="1" applyAlignment="1" applyProtection="1">
      <alignment vertical="center"/>
    </xf>
    <xf numFmtId="0" fontId="12" fillId="0" borderId="0" xfId="0" applyFont="1" applyBorder="1" applyAlignment="1" applyProtection="1">
      <alignment vertical="center" wrapText="1"/>
    </xf>
    <xf numFmtId="0" fontId="11" fillId="0" borderId="0" xfId="0" applyFont="1" applyFill="1" applyAlignment="1" applyProtection="1">
      <alignment vertical="center"/>
    </xf>
    <xf numFmtId="4" fontId="9" fillId="0" borderId="1" xfId="0" applyNumberFormat="1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 wrapText="1"/>
    </xf>
    <xf numFmtId="4" fontId="9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4" fontId="11" fillId="0" borderId="0" xfId="1" applyNumberFormat="1" applyFont="1" applyFill="1" applyBorder="1" applyAlignment="1" applyProtection="1">
      <alignment vertical="center"/>
    </xf>
    <xf numFmtId="4" fontId="11" fillId="0" borderId="0" xfId="0" applyNumberFormat="1" applyFont="1" applyAlignment="1" applyProtection="1">
      <alignment vertical="center"/>
      <protection locked="0"/>
    </xf>
    <xf numFmtId="0" fontId="9" fillId="0" borderId="1" xfId="0" applyFont="1" applyBorder="1" applyAlignment="1">
      <alignment horizontal="left" vertical="center"/>
    </xf>
    <xf numFmtId="4" fontId="9" fillId="0" borderId="0" xfId="0" applyNumberFormat="1" applyFont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9" fillId="0" borderId="0" xfId="0" applyFont="1" applyFill="1" applyAlignment="1" applyProtection="1">
      <alignment horizontal="left"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 applyProtection="1">
      <alignment vertical="center"/>
      <protection locked="0"/>
    </xf>
    <xf numFmtId="4" fontId="21" fillId="0" borderId="0" xfId="1" applyNumberFormat="1" applyFont="1" applyFill="1" applyBorder="1" applyAlignment="1" applyProtection="1">
      <alignment vertical="center"/>
    </xf>
    <xf numFmtId="4" fontId="9" fillId="0" borderId="1" xfId="0" applyNumberFormat="1" applyFont="1" applyBorder="1" applyAlignment="1">
      <alignment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4" fontId="9" fillId="0" borderId="0" xfId="0" applyNumberFormat="1" applyFont="1" applyFill="1" applyAlignment="1" applyProtection="1">
      <alignment vertical="center"/>
    </xf>
    <xf numFmtId="0" fontId="19" fillId="0" borderId="0" xfId="0" applyFont="1" applyAlignment="1" applyProtection="1">
      <alignment wrapText="1"/>
    </xf>
    <xf numFmtId="0" fontId="16" fillId="2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 wrapText="1"/>
    </xf>
    <xf numFmtId="0" fontId="4" fillId="0" borderId="0" xfId="0" applyFont="1" applyFill="1" applyBorder="1" applyAlignment="1" applyProtection="1">
      <alignment wrapText="1"/>
    </xf>
    <xf numFmtId="0" fontId="11" fillId="0" borderId="0" xfId="0" applyFont="1" applyAlignment="1" applyProtection="1">
      <alignment vertical="center" wrapText="1"/>
    </xf>
    <xf numFmtId="0" fontId="16" fillId="2" borderId="10" xfId="0" applyFont="1" applyFill="1" applyBorder="1" applyAlignment="1">
      <alignment horizontal="center" vertical="center" wrapText="1"/>
    </xf>
    <xf numFmtId="167" fontId="16" fillId="2" borderId="5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 applyProtection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 applyProtection="1">
      <alignment vertical="top"/>
    </xf>
    <xf numFmtId="0" fontId="11" fillId="0" borderId="0" xfId="0" applyFont="1" applyAlignment="1" applyProtection="1">
      <alignment vertical="top" wrapText="1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right" vertical="top"/>
    </xf>
    <xf numFmtId="0" fontId="9" fillId="0" borderId="0" xfId="0" applyFont="1" applyAlignment="1">
      <alignment horizontal="left" vertical="center" wrapText="1"/>
    </xf>
    <xf numFmtId="0" fontId="9" fillId="0" borderId="0" xfId="1" applyNumberFormat="1" applyFont="1" applyFill="1" applyBorder="1" applyAlignment="1" applyProtection="1">
      <alignment horizontal="right" vertical="center"/>
    </xf>
    <xf numFmtId="166" fontId="9" fillId="0" borderId="0" xfId="1" applyNumberFormat="1" applyFont="1" applyFill="1" applyBorder="1" applyAlignment="1" applyProtection="1">
      <alignment horizontal="center" vertical="center"/>
    </xf>
    <xf numFmtId="166" fontId="9" fillId="0" borderId="0" xfId="1" applyNumberFormat="1" applyFont="1" applyFill="1" applyBorder="1" applyAlignment="1" applyProtection="1">
      <alignment horizontal="center" vertical="center" wrapText="1"/>
    </xf>
    <xf numFmtId="164" fontId="9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164" fontId="9" fillId="0" borderId="0" xfId="0" applyNumberFormat="1" applyFont="1" applyFill="1" applyAlignment="1" applyProtection="1">
      <alignment vertical="center"/>
    </xf>
    <xf numFmtId="0" fontId="11" fillId="0" borderId="0" xfId="0" applyFont="1" applyFill="1" applyBorder="1" applyAlignment="1" applyProtection="1">
      <alignment vertical="center" wrapText="1"/>
    </xf>
    <xf numFmtId="0" fontId="9" fillId="0" borderId="0" xfId="0" applyFont="1" applyBorder="1" applyAlignment="1" applyProtection="1">
      <alignment horizontal="center" vertical="center" wrapText="1"/>
    </xf>
    <xf numFmtId="4" fontId="9" fillId="0" borderId="0" xfId="0" applyNumberFormat="1" applyFont="1" applyFill="1" applyBorder="1" applyAlignment="1" applyProtection="1">
      <alignment horizontal="center" vertical="center" wrapText="1"/>
    </xf>
    <xf numFmtId="4" fontId="9" fillId="0" borderId="0" xfId="1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10" fillId="2" borderId="0" xfId="0" applyFont="1" applyFill="1" applyAlignment="1">
      <alignment horizontal="center" wrapText="1"/>
    </xf>
    <xf numFmtId="0" fontId="10" fillId="0" borderId="0" xfId="0" applyFont="1" applyAlignment="1">
      <alignment horizontal="center" wrapText="1"/>
    </xf>
    <xf numFmtId="0" fontId="16" fillId="3" borderId="9" xfId="2" applyFont="1" applyFill="1" applyBorder="1" applyAlignment="1">
      <alignment horizontal="left" vertical="center"/>
    </xf>
    <xf numFmtId="0" fontId="16" fillId="3" borderId="7" xfId="2" applyFont="1" applyFill="1" applyBorder="1" applyAlignment="1">
      <alignment horizontal="left" vertical="center"/>
    </xf>
    <xf numFmtId="0" fontId="11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 wrapText="1"/>
    </xf>
    <xf numFmtId="4" fontId="11" fillId="0" borderId="0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wrapText="1"/>
    </xf>
  </cellXfs>
  <cellStyles count="4">
    <cellStyle name="Navadno" xfId="0" builtinId="0"/>
    <cellStyle name="Navadno 3" xfId="2" xr:uid="{83FBC240-72EC-419F-AC21-34970CBBFB2A}"/>
    <cellStyle name="Valuta" xfId="1" builtinId="4"/>
    <cellStyle name="Valuta 2" xfId="3" xr:uid="{DFC757A0-A2C6-4516-84C3-94B93C0AEC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232"/>
  <sheetViews>
    <sheetView tabSelected="1" zoomScaleNormal="100" workbookViewId="0">
      <selection activeCell="A11" sqref="A11:G11"/>
    </sheetView>
  </sheetViews>
  <sheetFormatPr defaultColWidth="11.5703125" defaultRowHeight="12.75" x14ac:dyDescent="0.2"/>
  <cols>
    <col min="1" max="1" width="3.85546875" style="3" customWidth="1"/>
    <col min="2" max="2" width="8.28515625" style="3" customWidth="1"/>
    <col min="3" max="3" width="37.28515625" style="3" customWidth="1"/>
    <col min="4" max="5" width="7.85546875" style="4" customWidth="1"/>
    <col min="6" max="6" width="15.5703125" style="10" customWidth="1"/>
    <col min="7" max="7" width="18.7109375" style="9" customWidth="1"/>
    <col min="8" max="8" width="10" style="9" customWidth="1"/>
    <col min="9" max="220" width="9.140625" style="3" customWidth="1"/>
    <col min="221" max="16384" width="11.5703125" style="3"/>
  </cols>
  <sheetData>
    <row r="1" spans="1:9" s="1" customFormat="1" x14ac:dyDescent="0.2">
      <c r="A1" s="7"/>
      <c r="D1" s="2"/>
      <c r="E1" s="2"/>
      <c r="F1" s="19"/>
      <c r="G1" s="20"/>
      <c r="I1" s="2"/>
    </row>
    <row r="2" spans="1:9" customFormat="1" ht="15.75" x14ac:dyDescent="0.2">
      <c r="A2" s="21" t="s">
        <v>368</v>
      </c>
      <c r="B2" s="22"/>
      <c r="C2" s="150" t="s">
        <v>369</v>
      </c>
      <c r="D2" s="150"/>
      <c r="E2" s="150"/>
      <c r="F2" s="150"/>
      <c r="G2" s="150"/>
    </row>
    <row r="3" spans="1:9" customFormat="1" ht="15.75" x14ac:dyDescent="0.2">
      <c r="A3" s="21"/>
      <c r="B3" s="22"/>
      <c r="C3" s="22"/>
      <c r="D3" s="22"/>
      <c r="E3" s="22"/>
      <c r="F3" s="22"/>
      <c r="G3" s="22"/>
    </row>
    <row r="4" spans="1:9" customFormat="1" ht="15.75" x14ac:dyDescent="0.2">
      <c r="A4" s="23"/>
      <c r="B4" s="23"/>
      <c r="C4" s="24"/>
      <c r="D4" s="25"/>
      <c r="E4" s="26"/>
    </row>
    <row r="5" spans="1:9" customFormat="1" ht="15.75" x14ac:dyDescent="0.2">
      <c r="A5" s="21" t="s">
        <v>370</v>
      </c>
      <c r="B5" s="22"/>
      <c r="C5" s="151"/>
      <c r="D5" s="151"/>
      <c r="E5" s="151"/>
      <c r="F5" s="151"/>
      <c r="G5" s="151"/>
    </row>
    <row r="6" spans="1:9" customFormat="1" ht="15.75" x14ac:dyDescent="0.2">
      <c r="A6" s="21"/>
      <c r="B6" s="22"/>
      <c r="C6" s="27"/>
      <c r="D6" s="27"/>
      <c r="E6" s="27"/>
      <c r="F6" s="27"/>
      <c r="G6" s="27"/>
    </row>
    <row r="7" spans="1:9" customFormat="1" x14ac:dyDescent="0.2">
      <c r="A7" s="28"/>
      <c r="B7" s="28"/>
      <c r="C7" s="29"/>
      <c r="D7" s="30"/>
      <c r="E7" s="26"/>
    </row>
    <row r="8" spans="1:9" customFormat="1" ht="18.75" customHeight="1" x14ac:dyDescent="0.3">
      <c r="A8" s="152" t="s">
        <v>371</v>
      </c>
      <c r="B8" s="152"/>
      <c r="C8" s="152"/>
      <c r="D8" s="152"/>
      <c r="E8" s="152"/>
      <c r="F8" s="152"/>
      <c r="G8" s="152"/>
    </row>
    <row r="9" spans="1:9" customFormat="1" x14ac:dyDescent="0.2">
      <c r="A9" s="28"/>
      <c r="B9" s="28"/>
      <c r="C9" s="29"/>
      <c r="D9" s="30"/>
      <c r="E9" s="26"/>
    </row>
    <row r="10" spans="1:9" customFormat="1" x14ac:dyDescent="0.2">
      <c r="A10" s="28"/>
      <c r="B10" s="28"/>
      <c r="C10" s="29"/>
      <c r="D10" s="30"/>
      <c r="E10" s="26"/>
    </row>
    <row r="11" spans="1:9" customFormat="1" ht="18" customHeight="1" x14ac:dyDescent="0.3">
      <c r="A11" s="153" t="s">
        <v>612</v>
      </c>
      <c r="B11" s="153"/>
      <c r="C11" s="153"/>
      <c r="D11" s="153"/>
      <c r="E11" s="153"/>
      <c r="F11" s="153"/>
      <c r="G11" s="153"/>
    </row>
    <row r="12" spans="1:9" s="8" customFormat="1" x14ac:dyDescent="0.2">
      <c r="C12" s="15"/>
      <c r="F12" s="11"/>
      <c r="H12" s="14"/>
    </row>
    <row r="13" spans="1:9" x14ac:dyDescent="0.2">
      <c r="B13" s="5"/>
      <c r="C13" s="5"/>
      <c r="D13" s="6"/>
      <c r="E13" s="6"/>
    </row>
    <row r="14" spans="1:9" s="32" customFormat="1" x14ac:dyDescent="0.2">
      <c r="A14" s="31" t="s">
        <v>0</v>
      </c>
      <c r="B14" s="156" t="s">
        <v>170</v>
      </c>
      <c r="C14" s="156"/>
      <c r="D14" s="156"/>
      <c r="E14" s="156"/>
      <c r="F14" s="156"/>
      <c r="G14" s="156"/>
    </row>
    <row r="15" spans="1:9" s="32" customFormat="1" ht="13.5" thickBot="1" x14ac:dyDescent="0.25">
      <c r="B15" s="33"/>
      <c r="C15" s="33"/>
      <c r="D15" s="34"/>
      <c r="E15" s="34"/>
      <c r="F15" s="35"/>
      <c r="G15" s="36"/>
      <c r="H15" s="36"/>
    </row>
    <row r="16" spans="1:9" s="57" customFormat="1" ht="45.75" thickBot="1" x14ac:dyDescent="0.25">
      <c r="A16" s="56"/>
      <c r="C16" s="58" t="s">
        <v>405</v>
      </c>
      <c r="D16" s="59" t="s">
        <v>142</v>
      </c>
      <c r="E16" s="122" t="s">
        <v>406</v>
      </c>
      <c r="F16" s="130" t="s">
        <v>409</v>
      </c>
      <c r="G16" s="129" t="s">
        <v>410</v>
      </c>
    </row>
    <row r="17" spans="2:8" s="32" customFormat="1" ht="25.5" x14ac:dyDescent="0.2">
      <c r="B17" s="37" t="s">
        <v>1</v>
      </c>
      <c r="C17" s="38" t="s">
        <v>295</v>
      </c>
      <c r="D17" s="39" t="s">
        <v>12</v>
      </c>
      <c r="E17" s="40">
        <v>50</v>
      </c>
      <c r="F17" s="41"/>
      <c r="G17" s="42">
        <f t="shared" ref="G17:G33" si="0">E17*F17</f>
        <v>0</v>
      </c>
      <c r="H17" s="36"/>
    </row>
    <row r="18" spans="2:8" s="32" customFormat="1" ht="25.5" x14ac:dyDescent="0.2">
      <c r="B18" s="37" t="s">
        <v>3</v>
      </c>
      <c r="C18" s="38" t="s">
        <v>372</v>
      </c>
      <c r="D18" s="39" t="s">
        <v>12</v>
      </c>
      <c r="E18" s="40">
        <v>50</v>
      </c>
      <c r="F18" s="41"/>
      <c r="G18" s="42">
        <f t="shared" si="0"/>
        <v>0</v>
      </c>
      <c r="H18" s="36"/>
    </row>
    <row r="19" spans="2:8" s="32" customFormat="1" ht="25.5" x14ac:dyDescent="0.2">
      <c r="B19" s="37" t="s">
        <v>4</v>
      </c>
      <c r="C19" s="38" t="s">
        <v>294</v>
      </c>
      <c r="D19" s="39" t="s">
        <v>12</v>
      </c>
      <c r="E19" s="40">
        <v>50</v>
      </c>
      <c r="F19" s="41"/>
      <c r="G19" s="42">
        <f t="shared" si="0"/>
        <v>0</v>
      </c>
      <c r="H19" s="36"/>
    </row>
    <row r="20" spans="2:8" s="32" customFormat="1" ht="25.5" x14ac:dyDescent="0.2">
      <c r="B20" s="37" t="s">
        <v>5</v>
      </c>
      <c r="C20" s="38" t="s">
        <v>373</v>
      </c>
      <c r="D20" s="39" t="s">
        <v>12</v>
      </c>
      <c r="E20" s="40">
        <v>50</v>
      </c>
      <c r="F20" s="41"/>
      <c r="G20" s="42">
        <f t="shared" si="0"/>
        <v>0</v>
      </c>
      <c r="H20" s="36"/>
    </row>
    <row r="21" spans="2:8" s="32" customFormat="1" ht="25.5" x14ac:dyDescent="0.2">
      <c r="B21" s="37" t="s">
        <v>7</v>
      </c>
      <c r="C21" s="38" t="s">
        <v>374</v>
      </c>
      <c r="D21" s="39" t="s">
        <v>12</v>
      </c>
      <c r="E21" s="40">
        <v>50</v>
      </c>
      <c r="F21" s="41"/>
      <c r="G21" s="42">
        <f t="shared" si="0"/>
        <v>0</v>
      </c>
      <c r="H21" s="36"/>
    </row>
    <row r="22" spans="2:8" s="32" customFormat="1" ht="25.5" x14ac:dyDescent="0.2">
      <c r="B22" s="37" t="s">
        <v>8</v>
      </c>
      <c r="C22" s="38" t="s">
        <v>375</v>
      </c>
      <c r="D22" s="39" t="s">
        <v>12</v>
      </c>
      <c r="E22" s="40">
        <v>50</v>
      </c>
      <c r="F22" s="41"/>
      <c r="G22" s="42">
        <f t="shared" si="0"/>
        <v>0</v>
      </c>
      <c r="H22" s="36"/>
    </row>
    <row r="23" spans="2:8" s="32" customFormat="1" ht="25.5" x14ac:dyDescent="0.2">
      <c r="B23" s="37" t="s">
        <v>13</v>
      </c>
      <c r="C23" s="38" t="s">
        <v>376</v>
      </c>
      <c r="D23" s="39" t="s">
        <v>12</v>
      </c>
      <c r="E23" s="40">
        <f>100+200</f>
        <v>300</v>
      </c>
      <c r="F23" s="41"/>
      <c r="G23" s="42">
        <f t="shared" si="0"/>
        <v>0</v>
      </c>
      <c r="H23" s="36"/>
    </row>
    <row r="24" spans="2:8" s="32" customFormat="1" ht="25.5" x14ac:dyDescent="0.2">
      <c r="B24" s="37" t="s">
        <v>14</v>
      </c>
      <c r="C24" s="38" t="s">
        <v>377</v>
      </c>
      <c r="D24" s="39" t="s">
        <v>12</v>
      </c>
      <c r="E24" s="40">
        <f>100+200</f>
        <v>300</v>
      </c>
      <c r="F24" s="41"/>
      <c r="G24" s="42">
        <f t="shared" si="0"/>
        <v>0</v>
      </c>
      <c r="H24" s="36"/>
    </row>
    <row r="25" spans="2:8" s="32" customFormat="1" ht="38.25" x14ac:dyDescent="0.2">
      <c r="B25" s="37" t="s">
        <v>15</v>
      </c>
      <c r="C25" s="38" t="s">
        <v>378</v>
      </c>
      <c r="D25" s="39" t="s">
        <v>12</v>
      </c>
      <c r="E25" s="40">
        <v>1000</v>
      </c>
      <c r="F25" s="41"/>
      <c r="G25" s="42">
        <f t="shared" si="0"/>
        <v>0</v>
      </c>
      <c r="H25" s="36"/>
    </row>
    <row r="26" spans="2:8" s="32" customFormat="1" ht="38.25" x14ac:dyDescent="0.2">
      <c r="B26" s="37" t="s">
        <v>16</v>
      </c>
      <c r="C26" s="38" t="s">
        <v>379</v>
      </c>
      <c r="D26" s="39" t="s">
        <v>12</v>
      </c>
      <c r="E26" s="40">
        <v>300</v>
      </c>
      <c r="F26" s="41"/>
      <c r="G26" s="42">
        <f t="shared" si="0"/>
        <v>0</v>
      </c>
      <c r="H26" s="36"/>
    </row>
    <row r="27" spans="2:8" s="32" customFormat="1" ht="38.25" x14ac:dyDescent="0.2">
      <c r="B27" s="37" t="s">
        <v>17</v>
      </c>
      <c r="C27" s="38" t="s">
        <v>380</v>
      </c>
      <c r="D27" s="39" t="s">
        <v>12</v>
      </c>
      <c r="E27" s="40">
        <v>300</v>
      </c>
      <c r="F27" s="41"/>
      <c r="G27" s="42">
        <f t="shared" si="0"/>
        <v>0</v>
      </c>
      <c r="H27" s="36"/>
    </row>
    <row r="28" spans="2:8" s="32" customFormat="1" ht="38.25" x14ac:dyDescent="0.2">
      <c r="B28" s="37" t="s">
        <v>18</v>
      </c>
      <c r="C28" s="38" t="s">
        <v>381</v>
      </c>
      <c r="D28" s="39" t="s">
        <v>12</v>
      </c>
      <c r="E28" s="40">
        <v>100</v>
      </c>
      <c r="F28" s="41"/>
      <c r="G28" s="42">
        <f t="shared" si="0"/>
        <v>0</v>
      </c>
      <c r="H28" s="36"/>
    </row>
    <row r="29" spans="2:8" s="32" customFormat="1" ht="38.25" x14ac:dyDescent="0.2">
      <c r="B29" s="37" t="s">
        <v>19</v>
      </c>
      <c r="C29" s="38" t="s">
        <v>382</v>
      </c>
      <c r="D29" s="39" t="s">
        <v>12</v>
      </c>
      <c r="E29" s="40">
        <v>50</v>
      </c>
      <c r="F29" s="41"/>
      <c r="G29" s="42">
        <f t="shared" si="0"/>
        <v>0</v>
      </c>
      <c r="H29" s="36"/>
    </row>
    <row r="30" spans="2:8" s="32" customFormat="1" x14ac:dyDescent="0.2">
      <c r="B30" s="37" t="s">
        <v>20</v>
      </c>
      <c r="C30" s="38" t="s">
        <v>204</v>
      </c>
      <c r="D30" s="39" t="s">
        <v>12</v>
      </c>
      <c r="E30" s="40">
        <v>100</v>
      </c>
      <c r="F30" s="41"/>
      <c r="G30" s="42">
        <f t="shared" si="0"/>
        <v>0</v>
      </c>
      <c r="H30" s="36"/>
    </row>
    <row r="31" spans="2:8" s="32" customFormat="1" ht="25.5" x14ac:dyDescent="0.2">
      <c r="B31" s="37" t="s">
        <v>21</v>
      </c>
      <c r="C31" s="38" t="s">
        <v>203</v>
      </c>
      <c r="D31" s="39" t="s">
        <v>2</v>
      </c>
      <c r="E31" s="40">
        <v>200</v>
      </c>
      <c r="F31" s="41"/>
      <c r="G31" s="42">
        <f t="shared" si="0"/>
        <v>0</v>
      </c>
      <c r="H31" s="36"/>
    </row>
    <row r="32" spans="2:8" s="32" customFormat="1" x14ac:dyDescent="0.2">
      <c r="B32" s="37" t="s">
        <v>22</v>
      </c>
      <c r="C32" s="38" t="s">
        <v>202</v>
      </c>
      <c r="D32" s="39" t="s">
        <v>12</v>
      </c>
      <c r="E32" s="40">
        <v>20</v>
      </c>
      <c r="F32" s="41"/>
      <c r="G32" s="42">
        <f t="shared" si="0"/>
        <v>0</v>
      </c>
      <c r="H32" s="36"/>
    </row>
    <row r="33" spans="1:8" s="32" customFormat="1" x14ac:dyDescent="0.2">
      <c r="B33" s="37" t="s">
        <v>23</v>
      </c>
      <c r="C33" s="38" t="s">
        <v>205</v>
      </c>
      <c r="D33" s="39" t="s">
        <v>12</v>
      </c>
      <c r="E33" s="40">
        <v>10</v>
      </c>
      <c r="F33" s="41"/>
      <c r="G33" s="42">
        <f t="shared" si="0"/>
        <v>0</v>
      </c>
      <c r="H33" s="36"/>
    </row>
    <row r="34" spans="1:8" s="32" customFormat="1" x14ac:dyDescent="0.2">
      <c r="B34" s="66"/>
      <c r="C34" s="67"/>
      <c r="D34" s="68"/>
      <c r="E34" s="69"/>
      <c r="F34" s="70"/>
      <c r="G34" s="54"/>
      <c r="H34" s="36"/>
    </row>
    <row r="35" spans="1:8" s="32" customFormat="1" x14ac:dyDescent="0.2">
      <c r="B35" s="43"/>
      <c r="C35" s="43"/>
      <c r="D35" s="44"/>
      <c r="E35" s="44"/>
      <c r="F35" s="45"/>
      <c r="G35" s="46"/>
      <c r="H35" s="46"/>
    </row>
    <row r="36" spans="1:8" s="32" customFormat="1" x14ac:dyDescent="0.2">
      <c r="A36" s="31" t="s">
        <v>6</v>
      </c>
      <c r="B36" s="156" t="s">
        <v>302</v>
      </c>
      <c r="C36" s="156"/>
      <c r="D36" s="156"/>
      <c r="E36" s="156"/>
      <c r="F36" s="156"/>
      <c r="G36" s="156"/>
      <c r="H36" s="33"/>
    </row>
    <row r="37" spans="1:8" s="32" customFormat="1" ht="13.5" thickBot="1" x14ac:dyDescent="0.25">
      <c r="D37" s="47"/>
      <c r="E37" s="47"/>
      <c r="F37" s="35"/>
      <c r="G37" s="36"/>
      <c r="H37" s="36"/>
    </row>
    <row r="38" spans="1:8" s="57" customFormat="1" ht="45.75" thickBot="1" x14ac:dyDescent="0.25">
      <c r="A38" s="56"/>
      <c r="C38" s="58" t="s">
        <v>405</v>
      </c>
      <c r="D38" s="59" t="s">
        <v>142</v>
      </c>
      <c r="E38" s="122" t="s">
        <v>406</v>
      </c>
      <c r="F38" s="130" t="s">
        <v>409</v>
      </c>
      <c r="G38" s="129" t="s">
        <v>410</v>
      </c>
    </row>
    <row r="39" spans="1:8" s="32" customFormat="1" ht="25.5" x14ac:dyDescent="0.2">
      <c r="B39" s="37" t="s">
        <v>1</v>
      </c>
      <c r="C39" s="38" t="s">
        <v>383</v>
      </c>
      <c r="D39" s="39" t="s">
        <v>12</v>
      </c>
      <c r="E39" s="40">
        <v>500</v>
      </c>
      <c r="F39" s="41"/>
      <c r="G39" s="42">
        <f>E39*F39</f>
        <v>0</v>
      </c>
      <c r="H39" s="36"/>
    </row>
    <row r="40" spans="1:8" s="32" customFormat="1" ht="25.5" x14ac:dyDescent="0.2">
      <c r="B40" s="37" t="s">
        <v>482</v>
      </c>
      <c r="C40" s="38" t="s">
        <v>384</v>
      </c>
      <c r="D40" s="39" t="s">
        <v>12</v>
      </c>
      <c r="E40" s="40">
        <v>100</v>
      </c>
      <c r="F40" s="41"/>
      <c r="G40" s="42">
        <f>E40*F40</f>
        <v>0</v>
      </c>
      <c r="H40" s="36"/>
    </row>
    <row r="41" spans="1:8" s="32" customFormat="1" ht="25.5" x14ac:dyDescent="0.2">
      <c r="B41" s="37" t="s">
        <v>4</v>
      </c>
      <c r="C41" s="38" t="s">
        <v>385</v>
      </c>
      <c r="D41" s="39" t="s">
        <v>12</v>
      </c>
      <c r="E41" s="40">
        <v>500</v>
      </c>
      <c r="F41" s="41"/>
      <c r="G41" s="42">
        <f>E41*F41</f>
        <v>0</v>
      </c>
      <c r="H41" s="36"/>
    </row>
    <row r="42" spans="1:8" s="32" customFormat="1" ht="25.5" x14ac:dyDescent="0.2">
      <c r="B42" s="37" t="s">
        <v>5</v>
      </c>
      <c r="C42" s="38" t="s">
        <v>386</v>
      </c>
      <c r="D42" s="39" t="s">
        <v>12</v>
      </c>
      <c r="E42" s="40">
        <v>150</v>
      </c>
      <c r="F42" s="41"/>
      <c r="G42" s="42">
        <f>E42*F42</f>
        <v>0</v>
      </c>
      <c r="H42" s="36"/>
    </row>
    <row r="43" spans="1:8" s="32" customFormat="1" ht="25.5" x14ac:dyDescent="0.2">
      <c r="B43" s="37" t="s">
        <v>7</v>
      </c>
      <c r="C43" s="38" t="s">
        <v>387</v>
      </c>
      <c r="D43" s="39" t="s">
        <v>12</v>
      </c>
      <c r="E43" s="40">
        <v>5</v>
      </c>
      <c r="F43" s="41"/>
      <c r="G43" s="42">
        <f>E43*F43</f>
        <v>0</v>
      </c>
      <c r="H43" s="36"/>
    </row>
    <row r="44" spans="1:8" s="32" customFormat="1" x14ac:dyDescent="0.2">
      <c r="B44" s="66"/>
      <c r="C44" s="67"/>
      <c r="D44" s="68"/>
      <c r="E44" s="69"/>
      <c r="F44" s="70"/>
      <c r="G44" s="54"/>
      <c r="H44" s="36"/>
    </row>
    <row r="45" spans="1:8" s="32" customFormat="1" x14ac:dyDescent="0.2">
      <c r="D45" s="47"/>
      <c r="E45" s="47"/>
      <c r="F45" s="35"/>
      <c r="G45" s="36"/>
      <c r="H45" s="36"/>
    </row>
    <row r="46" spans="1:8" s="32" customFormat="1" x14ac:dyDescent="0.2">
      <c r="A46" s="31" t="s">
        <v>9</v>
      </c>
      <c r="B46" s="156" t="s">
        <v>303</v>
      </c>
      <c r="C46" s="156"/>
      <c r="D46" s="156"/>
      <c r="E46" s="156"/>
      <c r="F46" s="156"/>
      <c r="G46" s="156"/>
      <c r="H46" s="33"/>
    </row>
    <row r="47" spans="1:8" s="32" customFormat="1" ht="13.5" thickBot="1" x14ac:dyDescent="0.25">
      <c r="B47" s="32" t="s">
        <v>94</v>
      </c>
      <c r="D47" s="47"/>
      <c r="E47" s="47"/>
      <c r="F47" s="35"/>
      <c r="G47" s="36"/>
      <c r="H47" s="36"/>
    </row>
    <row r="48" spans="1:8" s="57" customFormat="1" ht="45.75" thickBot="1" x14ac:dyDescent="0.25">
      <c r="A48" s="56"/>
      <c r="C48" s="58" t="s">
        <v>405</v>
      </c>
      <c r="D48" s="59" t="s">
        <v>142</v>
      </c>
      <c r="E48" s="59" t="s">
        <v>406</v>
      </c>
      <c r="F48" s="130" t="s">
        <v>409</v>
      </c>
      <c r="G48" s="129" t="s">
        <v>410</v>
      </c>
    </row>
    <row r="49" spans="1:8" s="32" customFormat="1" ht="25.5" x14ac:dyDescent="0.2">
      <c r="B49" s="37" t="s">
        <v>1</v>
      </c>
      <c r="C49" s="38" t="s">
        <v>388</v>
      </c>
      <c r="D49" s="39" t="s">
        <v>12</v>
      </c>
      <c r="E49" s="40">
        <v>200</v>
      </c>
      <c r="F49" s="41"/>
      <c r="G49" s="42">
        <f>E49*F49</f>
        <v>0</v>
      </c>
      <c r="H49" s="36"/>
    </row>
    <row r="50" spans="1:8" s="32" customFormat="1" ht="25.5" x14ac:dyDescent="0.2">
      <c r="B50" s="37" t="s">
        <v>3</v>
      </c>
      <c r="C50" s="38" t="s">
        <v>389</v>
      </c>
      <c r="D50" s="39" t="s">
        <v>12</v>
      </c>
      <c r="E50" s="40">
        <v>300</v>
      </c>
      <c r="F50" s="41"/>
      <c r="G50" s="42">
        <f>E50*F50</f>
        <v>0</v>
      </c>
      <c r="H50" s="36"/>
    </row>
    <row r="51" spans="1:8" s="32" customFormat="1" ht="25.5" x14ac:dyDescent="0.2">
      <c r="B51" s="37" t="s">
        <v>4</v>
      </c>
      <c r="C51" s="38" t="s">
        <v>390</v>
      </c>
      <c r="D51" s="39" t="s">
        <v>12</v>
      </c>
      <c r="E51" s="40">
        <v>500</v>
      </c>
      <c r="F51" s="41"/>
      <c r="G51" s="42">
        <f>E51*F51</f>
        <v>0</v>
      </c>
      <c r="H51" s="36"/>
    </row>
    <row r="52" spans="1:8" s="32" customFormat="1" ht="25.5" x14ac:dyDescent="0.2">
      <c r="B52" s="37" t="s">
        <v>5</v>
      </c>
      <c r="C52" s="38" t="s">
        <v>391</v>
      </c>
      <c r="D52" s="39" t="s">
        <v>12</v>
      </c>
      <c r="E52" s="40">
        <v>200</v>
      </c>
      <c r="F52" s="41"/>
      <c r="G52" s="42">
        <f>E52*F52</f>
        <v>0</v>
      </c>
      <c r="H52" s="36"/>
    </row>
    <row r="53" spans="1:8" s="32" customFormat="1" ht="25.5" x14ac:dyDescent="0.2">
      <c r="B53" s="37" t="s">
        <v>7</v>
      </c>
      <c r="C53" s="38" t="s">
        <v>392</v>
      </c>
      <c r="D53" s="39" t="s">
        <v>12</v>
      </c>
      <c r="E53" s="40">
        <v>10</v>
      </c>
      <c r="F53" s="41"/>
      <c r="G53" s="42">
        <f>E53*F53</f>
        <v>0</v>
      </c>
      <c r="H53" s="36"/>
    </row>
    <row r="54" spans="1:8" s="32" customFormat="1" x14ac:dyDescent="0.2">
      <c r="B54" s="66"/>
      <c r="C54" s="67"/>
      <c r="D54" s="68"/>
      <c r="E54" s="69"/>
      <c r="F54" s="70"/>
      <c r="G54" s="54"/>
      <c r="H54" s="36"/>
    </row>
    <row r="55" spans="1:8" s="32" customFormat="1" x14ac:dyDescent="0.2">
      <c r="D55" s="47"/>
      <c r="E55" s="47"/>
      <c r="F55" s="35"/>
      <c r="G55" s="36"/>
      <c r="H55" s="36"/>
    </row>
    <row r="56" spans="1:8" s="32" customFormat="1" x14ac:dyDescent="0.2">
      <c r="A56" s="31" t="s">
        <v>11</v>
      </c>
      <c r="B56" s="156" t="s">
        <v>149</v>
      </c>
      <c r="C56" s="156"/>
      <c r="D56" s="156"/>
      <c r="E56" s="156"/>
      <c r="F56" s="156"/>
      <c r="G56" s="156"/>
      <c r="H56" s="36"/>
    </row>
    <row r="57" spans="1:8" s="32" customFormat="1" ht="13.5" thickBot="1" x14ac:dyDescent="0.25">
      <c r="D57" s="47"/>
      <c r="E57" s="47"/>
      <c r="F57" s="35"/>
      <c r="G57" s="36"/>
      <c r="H57" s="36"/>
    </row>
    <row r="58" spans="1:8" s="57" customFormat="1" ht="45.75" thickBot="1" x14ac:dyDescent="0.25">
      <c r="A58" s="56"/>
      <c r="C58" s="58" t="s">
        <v>405</v>
      </c>
      <c r="D58" s="59" t="s">
        <v>142</v>
      </c>
      <c r="E58" s="59" t="s">
        <v>406</v>
      </c>
      <c r="F58" s="130" t="s">
        <v>409</v>
      </c>
      <c r="G58" s="129" t="s">
        <v>410</v>
      </c>
    </row>
    <row r="59" spans="1:8" s="32" customFormat="1" ht="51" x14ac:dyDescent="0.2">
      <c r="B59" s="37" t="s">
        <v>1</v>
      </c>
      <c r="C59" s="38" t="s">
        <v>258</v>
      </c>
      <c r="D59" s="39" t="s">
        <v>12</v>
      </c>
      <c r="E59" s="40">
        <v>10</v>
      </c>
      <c r="F59" s="41"/>
      <c r="G59" s="42">
        <f>E59*F59</f>
        <v>0</v>
      </c>
      <c r="H59" s="36"/>
    </row>
    <row r="60" spans="1:8" s="32" customFormat="1" ht="63.75" x14ac:dyDescent="0.2">
      <c r="B60" s="37" t="s">
        <v>3</v>
      </c>
      <c r="C60" s="38" t="s">
        <v>261</v>
      </c>
      <c r="D60" s="39" t="s">
        <v>12</v>
      </c>
      <c r="E60" s="40">
        <v>20</v>
      </c>
      <c r="F60" s="41"/>
      <c r="G60" s="42">
        <f>E60*F60</f>
        <v>0</v>
      </c>
      <c r="H60" s="36"/>
    </row>
    <row r="61" spans="1:8" s="32" customFormat="1" ht="63.75" x14ac:dyDescent="0.2">
      <c r="B61" s="37" t="s">
        <v>4</v>
      </c>
      <c r="C61" s="38" t="s">
        <v>262</v>
      </c>
      <c r="D61" s="39" t="s">
        <v>12</v>
      </c>
      <c r="E61" s="40">
        <v>20</v>
      </c>
      <c r="F61" s="41"/>
      <c r="G61" s="42">
        <f>E61*F61</f>
        <v>0</v>
      </c>
      <c r="H61" s="36"/>
    </row>
    <row r="62" spans="1:8" s="32" customFormat="1" ht="51" x14ac:dyDescent="0.2">
      <c r="B62" s="37" t="s">
        <v>5</v>
      </c>
      <c r="C62" s="38" t="s">
        <v>259</v>
      </c>
      <c r="D62" s="39" t="s">
        <v>12</v>
      </c>
      <c r="E62" s="40">
        <v>10</v>
      </c>
      <c r="F62" s="41"/>
      <c r="G62" s="42">
        <f>E62*F62</f>
        <v>0</v>
      </c>
      <c r="H62" s="36"/>
    </row>
    <row r="63" spans="1:8" s="32" customFormat="1" ht="63.75" x14ac:dyDescent="0.2">
      <c r="B63" s="37" t="s">
        <v>7</v>
      </c>
      <c r="C63" s="38" t="s">
        <v>260</v>
      </c>
      <c r="D63" s="39" t="s">
        <v>12</v>
      </c>
      <c r="E63" s="40">
        <v>10</v>
      </c>
      <c r="F63" s="41"/>
      <c r="G63" s="42">
        <f>E63*F63</f>
        <v>0</v>
      </c>
      <c r="H63" s="36"/>
    </row>
    <row r="64" spans="1:8" s="32" customFormat="1" x14ac:dyDescent="0.2">
      <c r="B64" s="33"/>
      <c r="D64" s="34"/>
      <c r="E64" s="34"/>
      <c r="F64" s="35"/>
      <c r="G64" s="36"/>
      <c r="H64" s="36"/>
    </row>
    <row r="65" spans="1:8" s="32" customFormat="1" x14ac:dyDescent="0.2">
      <c r="D65" s="47"/>
      <c r="E65" s="47"/>
      <c r="F65" s="35"/>
      <c r="G65" s="36"/>
      <c r="H65" s="36"/>
    </row>
    <row r="66" spans="1:8" s="32" customFormat="1" x14ac:dyDescent="0.2">
      <c r="A66" s="31" t="s">
        <v>35</v>
      </c>
      <c r="B66" s="156" t="s">
        <v>89</v>
      </c>
      <c r="C66" s="156"/>
      <c r="D66" s="156"/>
      <c r="E66" s="156"/>
      <c r="F66" s="156"/>
      <c r="G66" s="156"/>
      <c r="H66" s="36"/>
    </row>
    <row r="67" spans="1:8" s="32" customFormat="1" ht="13.5" thickBot="1" x14ac:dyDescent="0.25">
      <c r="D67" s="47"/>
      <c r="E67" s="47"/>
      <c r="F67" s="48"/>
      <c r="G67" s="36"/>
      <c r="H67" s="36"/>
    </row>
    <row r="68" spans="1:8" s="57" customFormat="1" ht="45.75" thickBot="1" x14ac:dyDescent="0.25">
      <c r="A68" s="56"/>
      <c r="C68" s="58" t="s">
        <v>405</v>
      </c>
      <c r="D68" s="59" t="s">
        <v>142</v>
      </c>
      <c r="E68" s="59" t="s">
        <v>406</v>
      </c>
      <c r="F68" s="130" t="s">
        <v>409</v>
      </c>
      <c r="G68" s="129" t="s">
        <v>410</v>
      </c>
    </row>
    <row r="69" spans="1:8" s="32" customFormat="1" ht="25.5" x14ac:dyDescent="0.2">
      <c r="B69" s="49" t="s">
        <v>1</v>
      </c>
      <c r="C69" s="38" t="s">
        <v>219</v>
      </c>
      <c r="D69" s="39" t="s">
        <v>12</v>
      </c>
      <c r="E69" s="40">
        <v>800</v>
      </c>
      <c r="F69" s="41"/>
      <c r="G69" s="42">
        <f>E69*F69</f>
        <v>0</v>
      </c>
      <c r="H69" s="36"/>
    </row>
    <row r="70" spans="1:8" s="32" customFormat="1" x14ac:dyDescent="0.2">
      <c r="B70" s="71"/>
      <c r="C70" s="67"/>
      <c r="D70" s="68"/>
      <c r="E70" s="69"/>
      <c r="F70" s="70"/>
      <c r="G70" s="54"/>
      <c r="H70" s="36"/>
    </row>
    <row r="71" spans="1:8" s="32" customFormat="1" x14ac:dyDescent="0.2">
      <c r="A71" s="33"/>
      <c r="B71" s="33"/>
      <c r="C71" s="33"/>
      <c r="D71" s="34"/>
      <c r="E71" s="34"/>
      <c r="F71" s="48"/>
      <c r="G71" s="50"/>
      <c r="H71" s="36"/>
    </row>
    <row r="72" spans="1:8" s="32" customFormat="1" x14ac:dyDescent="0.2">
      <c r="A72" s="31" t="s">
        <v>36</v>
      </c>
      <c r="B72" s="156" t="s">
        <v>221</v>
      </c>
      <c r="C72" s="156"/>
      <c r="D72" s="156"/>
      <c r="E72" s="156"/>
      <c r="F72" s="156"/>
      <c r="G72" s="156"/>
      <c r="H72" s="36"/>
    </row>
    <row r="73" spans="1:8" s="32" customFormat="1" ht="13.5" thickBot="1" x14ac:dyDescent="0.25">
      <c r="D73" s="47"/>
      <c r="E73" s="47"/>
      <c r="F73" s="35"/>
      <c r="G73" s="36"/>
      <c r="H73" s="36"/>
    </row>
    <row r="74" spans="1:8" s="57" customFormat="1" ht="45.75" thickBot="1" x14ac:dyDescent="0.25">
      <c r="A74" s="56"/>
      <c r="C74" s="58" t="s">
        <v>405</v>
      </c>
      <c r="D74" s="59" t="s">
        <v>142</v>
      </c>
      <c r="E74" s="59" t="s">
        <v>406</v>
      </c>
      <c r="F74" s="130" t="s">
        <v>409</v>
      </c>
      <c r="G74" s="129" t="s">
        <v>410</v>
      </c>
    </row>
    <row r="75" spans="1:8" s="32" customFormat="1" ht="25.5" x14ac:dyDescent="0.2">
      <c r="B75" s="37" t="s">
        <v>1</v>
      </c>
      <c r="C75" s="38" t="s">
        <v>220</v>
      </c>
      <c r="D75" s="39" t="s">
        <v>12</v>
      </c>
      <c r="E75" s="40">
        <v>350</v>
      </c>
      <c r="F75" s="41"/>
      <c r="G75" s="42">
        <f>E75*F75</f>
        <v>0</v>
      </c>
      <c r="H75" s="36"/>
    </row>
    <row r="76" spans="1:8" s="32" customFormat="1" x14ac:dyDescent="0.2">
      <c r="B76" s="66"/>
      <c r="C76" s="67"/>
      <c r="D76" s="68"/>
      <c r="E76" s="69"/>
      <c r="F76" s="70"/>
      <c r="G76" s="54"/>
      <c r="H76" s="36"/>
    </row>
    <row r="77" spans="1:8" s="32" customFormat="1" x14ac:dyDescent="0.2">
      <c r="D77" s="47"/>
      <c r="E77" s="47"/>
      <c r="F77" s="35"/>
      <c r="G77" s="36"/>
      <c r="H77" s="36"/>
    </row>
    <row r="78" spans="1:8" s="32" customFormat="1" ht="24.75" customHeight="1" x14ac:dyDescent="0.2">
      <c r="A78" s="51" t="s">
        <v>37</v>
      </c>
      <c r="B78" s="157" t="s">
        <v>169</v>
      </c>
      <c r="C78" s="157"/>
      <c r="D78" s="157"/>
      <c r="E78" s="157"/>
      <c r="F78" s="157"/>
      <c r="G78" s="157"/>
      <c r="H78" s="36"/>
    </row>
    <row r="79" spans="1:8" s="32" customFormat="1" ht="13.5" thickBot="1" x14ac:dyDescent="0.25">
      <c r="D79" s="47"/>
      <c r="E79" s="47"/>
      <c r="F79" s="35"/>
      <c r="G79" s="36"/>
      <c r="H79" s="36"/>
    </row>
    <row r="80" spans="1:8" s="57" customFormat="1" ht="45.75" thickBot="1" x14ac:dyDescent="0.25">
      <c r="A80" s="56"/>
      <c r="C80" s="58" t="s">
        <v>405</v>
      </c>
      <c r="D80" s="59" t="s">
        <v>142</v>
      </c>
      <c r="E80" s="59" t="s">
        <v>406</v>
      </c>
      <c r="F80" s="130" t="s">
        <v>409</v>
      </c>
      <c r="G80" s="129" t="s">
        <v>410</v>
      </c>
    </row>
    <row r="81" spans="1:8" s="32" customFormat="1" x14ac:dyDescent="0.2">
      <c r="B81" s="37" t="s">
        <v>1</v>
      </c>
      <c r="C81" s="38" t="s">
        <v>144</v>
      </c>
      <c r="D81" s="39" t="s">
        <v>12</v>
      </c>
      <c r="E81" s="40">
        <v>100</v>
      </c>
      <c r="F81" s="41"/>
      <c r="G81" s="42">
        <f t="shared" ref="G81:G86" si="1">E81*F81</f>
        <v>0</v>
      </c>
      <c r="H81" s="36"/>
    </row>
    <row r="82" spans="1:8" s="32" customFormat="1" x14ac:dyDescent="0.2">
      <c r="B82" s="37" t="s">
        <v>3</v>
      </c>
      <c r="C82" s="38" t="s">
        <v>143</v>
      </c>
      <c r="D82" s="39" t="s">
        <v>12</v>
      </c>
      <c r="E82" s="40">
        <v>100</v>
      </c>
      <c r="F82" s="41"/>
      <c r="G82" s="42">
        <f t="shared" si="1"/>
        <v>0</v>
      </c>
      <c r="H82" s="36"/>
    </row>
    <row r="83" spans="1:8" s="32" customFormat="1" x14ac:dyDescent="0.2">
      <c r="B83" s="37" t="s">
        <v>4</v>
      </c>
      <c r="C83" s="38" t="s">
        <v>171</v>
      </c>
      <c r="D83" s="39" t="s">
        <v>12</v>
      </c>
      <c r="E83" s="40">
        <v>50</v>
      </c>
      <c r="F83" s="41"/>
      <c r="G83" s="42">
        <f t="shared" si="1"/>
        <v>0</v>
      </c>
      <c r="H83" s="36"/>
    </row>
    <row r="84" spans="1:8" s="32" customFormat="1" x14ac:dyDescent="0.2">
      <c r="B84" s="37" t="s">
        <v>5</v>
      </c>
      <c r="C84" s="38" t="s">
        <v>145</v>
      </c>
      <c r="D84" s="39" t="s">
        <v>12</v>
      </c>
      <c r="E84" s="40">
        <v>50</v>
      </c>
      <c r="F84" s="41"/>
      <c r="G84" s="42">
        <f t="shared" si="1"/>
        <v>0</v>
      </c>
      <c r="H84" s="36"/>
    </row>
    <row r="85" spans="1:8" s="32" customFormat="1" x14ac:dyDescent="0.2">
      <c r="B85" s="37" t="s">
        <v>7</v>
      </c>
      <c r="C85" s="38" t="s">
        <v>39</v>
      </c>
      <c r="D85" s="39" t="s">
        <v>12</v>
      </c>
      <c r="E85" s="40">
        <v>60</v>
      </c>
      <c r="F85" s="41"/>
      <c r="G85" s="42">
        <f t="shared" si="1"/>
        <v>0</v>
      </c>
      <c r="H85" s="36"/>
    </row>
    <row r="86" spans="1:8" s="32" customFormat="1" x14ac:dyDescent="0.2">
      <c r="B86" s="37" t="s">
        <v>8</v>
      </c>
      <c r="C86" s="38" t="s">
        <v>40</v>
      </c>
      <c r="D86" s="39" t="s">
        <v>12</v>
      </c>
      <c r="E86" s="40">
        <v>90</v>
      </c>
      <c r="F86" s="41"/>
      <c r="G86" s="42">
        <f t="shared" si="1"/>
        <v>0</v>
      </c>
      <c r="H86" s="36"/>
    </row>
    <row r="87" spans="1:8" s="32" customFormat="1" x14ac:dyDescent="0.2">
      <c r="F87" s="52"/>
    </row>
    <row r="88" spans="1:8" s="32" customFormat="1" x14ac:dyDescent="0.2">
      <c r="D88" s="47"/>
      <c r="E88" s="47"/>
      <c r="F88" s="35"/>
      <c r="G88" s="36"/>
      <c r="H88" s="36"/>
    </row>
    <row r="89" spans="1:8" s="32" customFormat="1" x14ac:dyDescent="0.2">
      <c r="A89" s="31" t="s">
        <v>38</v>
      </c>
      <c r="B89" s="156" t="s">
        <v>122</v>
      </c>
      <c r="C89" s="156"/>
      <c r="D89" s="156"/>
      <c r="E89" s="156"/>
      <c r="F89" s="156"/>
      <c r="G89" s="156"/>
      <c r="H89" s="36"/>
    </row>
    <row r="90" spans="1:8" s="32" customFormat="1" ht="13.5" thickBot="1" x14ac:dyDescent="0.25">
      <c r="D90" s="47"/>
      <c r="E90" s="47"/>
      <c r="F90" s="35"/>
      <c r="G90" s="36"/>
      <c r="H90" s="36"/>
    </row>
    <row r="91" spans="1:8" s="57" customFormat="1" ht="45.75" thickBot="1" x14ac:dyDescent="0.25">
      <c r="A91" s="56"/>
      <c r="C91" s="58" t="s">
        <v>405</v>
      </c>
      <c r="D91" s="59" t="s">
        <v>142</v>
      </c>
      <c r="E91" s="59" t="s">
        <v>406</v>
      </c>
      <c r="F91" s="130" t="s">
        <v>409</v>
      </c>
      <c r="G91" s="129" t="s">
        <v>410</v>
      </c>
    </row>
    <row r="92" spans="1:8" s="32" customFormat="1" x14ac:dyDescent="0.2">
      <c r="B92" s="37" t="s">
        <v>481</v>
      </c>
      <c r="C92" s="38" t="s">
        <v>177</v>
      </c>
      <c r="D92" s="39" t="s">
        <v>2</v>
      </c>
      <c r="E92" s="40">
        <v>30</v>
      </c>
      <c r="F92" s="41"/>
      <c r="G92" s="42">
        <f>F92*E92</f>
        <v>0</v>
      </c>
      <c r="H92" s="36"/>
    </row>
    <row r="93" spans="1:8" s="32" customFormat="1" ht="25.5" x14ac:dyDescent="0.2">
      <c r="B93" s="37" t="s">
        <v>482</v>
      </c>
      <c r="C93" s="38" t="s">
        <v>224</v>
      </c>
      <c r="D93" s="39" t="s">
        <v>12</v>
      </c>
      <c r="E93" s="40">
        <v>5</v>
      </c>
      <c r="F93" s="41"/>
      <c r="G93" s="42">
        <f t="shared" ref="G93:G156" si="2">F93*E93</f>
        <v>0</v>
      </c>
      <c r="H93" s="36"/>
    </row>
    <row r="94" spans="1:8" s="32" customFormat="1" ht="25.5" x14ac:dyDescent="0.2">
      <c r="B94" s="37" t="s">
        <v>483</v>
      </c>
      <c r="C94" s="38" t="s">
        <v>222</v>
      </c>
      <c r="D94" s="39" t="s">
        <v>12</v>
      </c>
      <c r="E94" s="40">
        <v>10</v>
      </c>
      <c r="F94" s="41"/>
      <c r="G94" s="42">
        <f t="shared" si="2"/>
        <v>0</v>
      </c>
      <c r="H94" s="36"/>
    </row>
    <row r="95" spans="1:8" s="32" customFormat="1" ht="25.5" x14ac:dyDescent="0.2">
      <c r="B95" s="37" t="s">
        <v>484</v>
      </c>
      <c r="C95" s="38" t="s">
        <v>223</v>
      </c>
      <c r="D95" s="39" t="s">
        <v>12</v>
      </c>
      <c r="E95" s="40">
        <v>10</v>
      </c>
      <c r="F95" s="41"/>
      <c r="G95" s="42">
        <f t="shared" si="2"/>
        <v>0</v>
      </c>
      <c r="H95" s="36"/>
    </row>
    <row r="96" spans="1:8" s="53" customFormat="1" ht="15" x14ac:dyDescent="0.2">
      <c r="B96" s="37" t="s">
        <v>485</v>
      </c>
      <c r="C96" s="38" t="s">
        <v>393</v>
      </c>
      <c r="D96" s="39" t="s">
        <v>12</v>
      </c>
      <c r="E96" s="40">
        <v>10</v>
      </c>
      <c r="F96" s="41"/>
      <c r="G96" s="42">
        <f t="shared" si="2"/>
        <v>0</v>
      </c>
      <c r="H96" s="54"/>
    </row>
    <row r="97" spans="2:8" s="53" customFormat="1" ht="15" x14ac:dyDescent="0.2">
      <c r="B97" s="37" t="s">
        <v>486</v>
      </c>
      <c r="C97" s="38" t="s">
        <v>394</v>
      </c>
      <c r="D97" s="39" t="s">
        <v>12</v>
      </c>
      <c r="E97" s="40">
        <v>10</v>
      </c>
      <c r="F97" s="41"/>
      <c r="G97" s="42">
        <f t="shared" si="2"/>
        <v>0</v>
      </c>
      <c r="H97" s="54"/>
    </row>
    <row r="98" spans="2:8" s="53" customFormat="1" ht="25.5" x14ac:dyDescent="0.2">
      <c r="B98" s="37" t="s">
        <v>487</v>
      </c>
      <c r="C98" s="38" t="s">
        <v>208</v>
      </c>
      <c r="D98" s="39" t="s">
        <v>12</v>
      </c>
      <c r="E98" s="40">
        <v>300</v>
      </c>
      <c r="F98" s="41"/>
      <c r="G98" s="42">
        <f t="shared" si="2"/>
        <v>0</v>
      </c>
      <c r="H98" s="54"/>
    </row>
    <row r="99" spans="2:8" s="53" customFormat="1" ht="25.5" x14ac:dyDescent="0.2">
      <c r="B99" s="37" t="s">
        <v>488</v>
      </c>
      <c r="C99" s="38" t="s">
        <v>146</v>
      </c>
      <c r="D99" s="39" t="s">
        <v>12</v>
      </c>
      <c r="E99" s="40">
        <v>100</v>
      </c>
      <c r="F99" s="41"/>
      <c r="G99" s="42">
        <f t="shared" si="2"/>
        <v>0</v>
      </c>
      <c r="H99" s="54"/>
    </row>
    <row r="100" spans="2:8" s="53" customFormat="1" x14ac:dyDescent="0.2">
      <c r="B100" s="37" t="s">
        <v>489</v>
      </c>
      <c r="C100" s="38" t="s">
        <v>41</v>
      </c>
      <c r="D100" s="39" t="s">
        <v>12</v>
      </c>
      <c r="E100" s="40">
        <v>10</v>
      </c>
      <c r="F100" s="41"/>
      <c r="G100" s="42">
        <f t="shared" si="2"/>
        <v>0</v>
      </c>
      <c r="H100" s="54"/>
    </row>
    <row r="101" spans="2:8" s="53" customFormat="1" ht="38.25" x14ac:dyDescent="0.2">
      <c r="B101" s="37" t="s">
        <v>490</v>
      </c>
      <c r="C101" s="38" t="s">
        <v>263</v>
      </c>
      <c r="D101" s="39" t="s">
        <v>12</v>
      </c>
      <c r="E101" s="40">
        <v>10</v>
      </c>
      <c r="F101" s="41"/>
      <c r="G101" s="42">
        <f t="shared" si="2"/>
        <v>0</v>
      </c>
      <c r="H101" s="54"/>
    </row>
    <row r="102" spans="2:8" s="53" customFormat="1" ht="38.25" x14ac:dyDescent="0.2">
      <c r="B102" s="37" t="s">
        <v>491</v>
      </c>
      <c r="C102" s="38" t="s">
        <v>264</v>
      </c>
      <c r="D102" s="39" t="s">
        <v>12</v>
      </c>
      <c r="E102" s="40">
        <v>10</v>
      </c>
      <c r="F102" s="41"/>
      <c r="G102" s="42">
        <f t="shared" si="2"/>
        <v>0</v>
      </c>
      <c r="H102" s="54"/>
    </row>
    <row r="103" spans="2:8" s="53" customFormat="1" ht="38.25" x14ac:dyDescent="0.2">
      <c r="B103" s="37" t="s">
        <v>492</v>
      </c>
      <c r="C103" s="38" t="s">
        <v>265</v>
      </c>
      <c r="D103" s="39" t="s">
        <v>12</v>
      </c>
      <c r="E103" s="40">
        <v>10</v>
      </c>
      <c r="F103" s="41"/>
      <c r="G103" s="42">
        <f t="shared" si="2"/>
        <v>0</v>
      </c>
      <c r="H103" s="54"/>
    </row>
    <row r="104" spans="2:8" s="53" customFormat="1" ht="38.25" x14ac:dyDescent="0.2">
      <c r="B104" s="37" t="s">
        <v>493</v>
      </c>
      <c r="C104" s="38" t="s">
        <v>266</v>
      </c>
      <c r="D104" s="39" t="s">
        <v>12</v>
      </c>
      <c r="E104" s="40">
        <v>20</v>
      </c>
      <c r="F104" s="41"/>
      <c r="G104" s="42">
        <f t="shared" si="2"/>
        <v>0</v>
      </c>
      <c r="H104" s="54"/>
    </row>
    <row r="105" spans="2:8" s="53" customFormat="1" ht="38.25" x14ac:dyDescent="0.2">
      <c r="B105" s="37" t="s">
        <v>494</v>
      </c>
      <c r="C105" s="38" t="s">
        <v>267</v>
      </c>
      <c r="D105" s="39" t="s">
        <v>12</v>
      </c>
      <c r="E105" s="40">
        <v>30</v>
      </c>
      <c r="F105" s="41"/>
      <c r="G105" s="42">
        <f t="shared" si="2"/>
        <v>0</v>
      </c>
      <c r="H105" s="54"/>
    </row>
    <row r="106" spans="2:8" s="53" customFormat="1" ht="38.25" x14ac:dyDescent="0.2">
      <c r="B106" s="37" t="s">
        <v>495</v>
      </c>
      <c r="C106" s="38" t="s">
        <v>268</v>
      </c>
      <c r="D106" s="39" t="s">
        <v>12</v>
      </c>
      <c r="E106" s="40">
        <v>50</v>
      </c>
      <c r="F106" s="41"/>
      <c r="G106" s="42">
        <f t="shared" si="2"/>
        <v>0</v>
      </c>
      <c r="H106" s="54"/>
    </row>
    <row r="107" spans="2:8" s="53" customFormat="1" ht="38.25" x14ac:dyDescent="0.2">
      <c r="B107" s="37" t="s">
        <v>496</v>
      </c>
      <c r="C107" s="38" t="s">
        <v>269</v>
      </c>
      <c r="D107" s="39" t="s">
        <v>12</v>
      </c>
      <c r="E107" s="40">
        <v>10</v>
      </c>
      <c r="F107" s="41"/>
      <c r="G107" s="42">
        <f t="shared" si="2"/>
        <v>0</v>
      </c>
      <c r="H107" s="54"/>
    </row>
    <row r="108" spans="2:8" s="53" customFormat="1" ht="38.25" x14ac:dyDescent="0.2">
      <c r="B108" s="37" t="s">
        <v>497</v>
      </c>
      <c r="C108" s="38" t="s">
        <v>270</v>
      </c>
      <c r="D108" s="39" t="s">
        <v>12</v>
      </c>
      <c r="E108" s="40">
        <v>40</v>
      </c>
      <c r="F108" s="41"/>
      <c r="G108" s="42">
        <f t="shared" si="2"/>
        <v>0</v>
      </c>
      <c r="H108" s="54"/>
    </row>
    <row r="109" spans="2:8" s="53" customFormat="1" ht="38.25" x14ac:dyDescent="0.2">
      <c r="B109" s="37" t="s">
        <v>498</v>
      </c>
      <c r="C109" s="38" t="s">
        <v>271</v>
      </c>
      <c r="D109" s="39" t="s">
        <v>12</v>
      </c>
      <c r="E109" s="40">
        <v>40</v>
      </c>
      <c r="F109" s="41"/>
      <c r="G109" s="42">
        <f t="shared" si="2"/>
        <v>0</v>
      </c>
      <c r="H109" s="54"/>
    </row>
    <row r="110" spans="2:8" s="53" customFormat="1" ht="38.25" x14ac:dyDescent="0.2">
      <c r="B110" s="37" t="s">
        <v>499</v>
      </c>
      <c r="C110" s="38" t="s">
        <v>272</v>
      </c>
      <c r="D110" s="39" t="s">
        <v>12</v>
      </c>
      <c r="E110" s="40">
        <v>20</v>
      </c>
      <c r="F110" s="41"/>
      <c r="G110" s="42">
        <f t="shared" si="2"/>
        <v>0</v>
      </c>
      <c r="H110" s="54"/>
    </row>
    <row r="111" spans="2:8" s="53" customFormat="1" ht="38.25" x14ac:dyDescent="0.2">
      <c r="B111" s="37" t="s">
        <v>500</v>
      </c>
      <c r="C111" s="38" t="s">
        <v>273</v>
      </c>
      <c r="D111" s="39" t="s">
        <v>12</v>
      </c>
      <c r="E111" s="40">
        <v>50</v>
      </c>
      <c r="F111" s="41"/>
      <c r="G111" s="42">
        <f t="shared" si="2"/>
        <v>0</v>
      </c>
      <c r="H111" s="54"/>
    </row>
    <row r="112" spans="2:8" s="53" customFormat="1" ht="38.25" x14ac:dyDescent="0.2">
      <c r="B112" s="37" t="s">
        <v>501</v>
      </c>
      <c r="C112" s="38" t="s">
        <v>274</v>
      </c>
      <c r="D112" s="39" t="s">
        <v>12</v>
      </c>
      <c r="E112" s="40">
        <v>20</v>
      </c>
      <c r="F112" s="41"/>
      <c r="G112" s="42">
        <f t="shared" si="2"/>
        <v>0</v>
      </c>
      <c r="H112" s="54"/>
    </row>
    <row r="113" spans="2:8" s="53" customFormat="1" ht="38.25" x14ac:dyDescent="0.2">
      <c r="B113" s="37" t="s">
        <v>502</v>
      </c>
      <c r="C113" s="38" t="s">
        <v>275</v>
      </c>
      <c r="D113" s="39" t="s">
        <v>12</v>
      </c>
      <c r="E113" s="40">
        <v>20</v>
      </c>
      <c r="F113" s="41"/>
      <c r="G113" s="42">
        <f t="shared" si="2"/>
        <v>0</v>
      </c>
    </row>
    <row r="114" spans="2:8" s="53" customFormat="1" ht="38.25" x14ac:dyDescent="0.2">
      <c r="B114" s="37" t="s">
        <v>503</v>
      </c>
      <c r="C114" s="38" t="s">
        <v>276</v>
      </c>
      <c r="D114" s="39" t="s">
        <v>12</v>
      </c>
      <c r="E114" s="40">
        <v>10</v>
      </c>
      <c r="F114" s="41"/>
      <c r="G114" s="42">
        <f t="shared" si="2"/>
        <v>0</v>
      </c>
      <c r="H114" s="54"/>
    </row>
    <row r="115" spans="2:8" s="53" customFormat="1" ht="25.5" x14ac:dyDescent="0.2">
      <c r="B115" s="37" t="s">
        <v>504</v>
      </c>
      <c r="C115" s="38" t="s">
        <v>42</v>
      </c>
      <c r="D115" s="39" t="s">
        <v>12</v>
      </c>
      <c r="E115" s="40">
        <v>350</v>
      </c>
      <c r="F115" s="41"/>
      <c r="G115" s="42">
        <f t="shared" si="2"/>
        <v>0</v>
      </c>
      <c r="H115" s="54"/>
    </row>
    <row r="116" spans="2:8" s="53" customFormat="1" ht="25.5" x14ac:dyDescent="0.2">
      <c r="B116" s="37" t="s">
        <v>505</v>
      </c>
      <c r="C116" s="38" t="s">
        <v>43</v>
      </c>
      <c r="D116" s="39" t="s">
        <v>12</v>
      </c>
      <c r="E116" s="40">
        <v>50</v>
      </c>
      <c r="F116" s="41"/>
      <c r="G116" s="42">
        <f t="shared" si="2"/>
        <v>0</v>
      </c>
      <c r="H116" s="54"/>
    </row>
    <row r="117" spans="2:8" s="53" customFormat="1" x14ac:dyDescent="0.2">
      <c r="B117" s="37" t="s">
        <v>506</v>
      </c>
      <c r="C117" s="38" t="s">
        <v>44</v>
      </c>
      <c r="D117" s="39" t="s">
        <v>12</v>
      </c>
      <c r="E117" s="40">
        <v>20</v>
      </c>
      <c r="F117" s="41"/>
      <c r="G117" s="42">
        <f t="shared" si="2"/>
        <v>0</v>
      </c>
      <c r="H117" s="54"/>
    </row>
    <row r="118" spans="2:8" s="53" customFormat="1" x14ac:dyDescent="0.2">
      <c r="B118" s="37" t="s">
        <v>507</v>
      </c>
      <c r="C118" s="38" t="s">
        <v>45</v>
      </c>
      <c r="D118" s="39" t="s">
        <v>12</v>
      </c>
      <c r="E118" s="40">
        <v>50</v>
      </c>
      <c r="F118" s="41"/>
      <c r="G118" s="42">
        <f t="shared" si="2"/>
        <v>0</v>
      </c>
      <c r="H118" s="54"/>
    </row>
    <row r="119" spans="2:8" s="53" customFormat="1" x14ac:dyDescent="0.2">
      <c r="B119" s="37" t="s">
        <v>508</v>
      </c>
      <c r="C119" s="38" t="s">
        <v>141</v>
      </c>
      <c r="D119" s="39" t="s">
        <v>12</v>
      </c>
      <c r="E119" s="40">
        <v>5</v>
      </c>
      <c r="F119" s="41"/>
      <c r="G119" s="42">
        <f t="shared" si="2"/>
        <v>0</v>
      </c>
      <c r="H119" s="54"/>
    </row>
    <row r="120" spans="2:8" s="53" customFormat="1" ht="25.5" x14ac:dyDescent="0.2">
      <c r="B120" s="37" t="s">
        <v>509</v>
      </c>
      <c r="C120" s="38" t="s">
        <v>46</v>
      </c>
      <c r="D120" s="39" t="s">
        <v>12</v>
      </c>
      <c r="E120" s="40">
        <v>10</v>
      </c>
      <c r="F120" s="41"/>
      <c r="G120" s="42">
        <f t="shared" si="2"/>
        <v>0</v>
      </c>
      <c r="H120" s="54"/>
    </row>
    <row r="121" spans="2:8" s="53" customFormat="1" ht="25.5" x14ac:dyDescent="0.2">
      <c r="B121" s="37" t="s">
        <v>510</v>
      </c>
      <c r="C121" s="38" t="s">
        <v>140</v>
      </c>
      <c r="D121" s="39" t="s">
        <v>12</v>
      </c>
      <c r="E121" s="40">
        <v>20</v>
      </c>
      <c r="F121" s="41"/>
      <c r="G121" s="42">
        <f t="shared" si="2"/>
        <v>0</v>
      </c>
      <c r="H121" s="54"/>
    </row>
    <row r="122" spans="2:8" s="53" customFormat="1" x14ac:dyDescent="0.2">
      <c r="B122" s="37" t="s">
        <v>511</v>
      </c>
      <c r="C122" s="38" t="s">
        <v>175</v>
      </c>
      <c r="D122" s="39" t="s">
        <v>12</v>
      </c>
      <c r="E122" s="40">
        <v>20</v>
      </c>
      <c r="F122" s="41"/>
      <c r="G122" s="42">
        <f t="shared" si="2"/>
        <v>0</v>
      </c>
      <c r="H122" s="54"/>
    </row>
    <row r="123" spans="2:8" s="53" customFormat="1" x14ac:dyDescent="0.2">
      <c r="B123" s="37" t="s">
        <v>512</v>
      </c>
      <c r="C123" s="38" t="s">
        <v>176</v>
      </c>
      <c r="D123" s="39" t="s">
        <v>12</v>
      </c>
      <c r="E123" s="40">
        <v>20</v>
      </c>
      <c r="F123" s="41"/>
      <c r="G123" s="42">
        <f t="shared" si="2"/>
        <v>0</v>
      </c>
      <c r="H123" s="54"/>
    </row>
    <row r="124" spans="2:8" s="53" customFormat="1" x14ac:dyDescent="0.2">
      <c r="B124" s="37" t="s">
        <v>513</v>
      </c>
      <c r="C124" s="38" t="s">
        <v>192</v>
      </c>
      <c r="D124" s="39" t="s">
        <v>12</v>
      </c>
      <c r="E124" s="40">
        <v>10</v>
      </c>
      <c r="F124" s="41"/>
      <c r="G124" s="42">
        <f t="shared" si="2"/>
        <v>0</v>
      </c>
      <c r="H124" s="54"/>
    </row>
    <row r="125" spans="2:8" s="53" customFormat="1" x14ac:dyDescent="0.2">
      <c r="B125" s="37" t="s">
        <v>514</v>
      </c>
      <c r="C125" s="38" t="s">
        <v>174</v>
      </c>
      <c r="D125" s="39" t="s">
        <v>12</v>
      </c>
      <c r="E125" s="40">
        <v>20</v>
      </c>
      <c r="F125" s="41"/>
      <c r="G125" s="42">
        <f t="shared" si="2"/>
        <v>0</v>
      </c>
      <c r="H125" s="54"/>
    </row>
    <row r="126" spans="2:8" s="53" customFormat="1" x14ac:dyDescent="0.2">
      <c r="B126" s="37" t="s">
        <v>515</v>
      </c>
      <c r="C126" s="38" t="s">
        <v>173</v>
      </c>
      <c r="D126" s="39" t="s">
        <v>12</v>
      </c>
      <c r="E126" s="40">
        <v>20</v>
      </c>
      <c r="F126" s="41"/>
      <c r="G126" s="42">
        <f t="shared" si="2"/>
        <v>0</v>
      </c>
      <c r="H126" s="54"/>
    </row>
    <row r="127" spans="2:8" s="53" customFormat="1" ht="25.5" x14ac:dyDescent="0.2">
      <c r="B127" s="37" t="s">
        <v>516</v>
      </c>
      <c r="C127" s="38" t="s">
        <v>47</v>
      </c>
      <c r="D127" s="39" t="s">
        <v>12</v>
      </c>
      <c r="E127" s="40">
        <v>200</v>
      </c>
      <c r="F127" s="41"/>
      <c r="G127" s="42">
        <f t="shared" si="2"/>
        <v>0</v>
      </c>
      <c r="H127" s="54"/>
    </row>
    <row r="128" spans="2:8" s="53" customFormat="1" x14ac:dyDescent="0.2">
      <c r="B128" s="37" t="s">
        <v>517</v>
      </c>
      <c r="C128" s="38" t="s">
        <v>48</v>
      </c>
      <c r="D128" s="39" t="s">
        <v>12</v>
      </c>
      <c r="E128" s="40">
        <v>250</v>
      </c>
      <c r="F128" s="41"/>
      <c r="G128" s="42">
        <f t="shared" si="2"/>
        <v>0</v>
      </c>
      <c r="H128" s="54"/>
    </row>
    <row r="129" spans="2:8" s="53" customFormat="1" x14ac:dyDescent="0.2">
      <c r="B129" s="37" t="s">
        <v>518</v>
      </c>
      <c r="C129" s="38" t="s">
        <v>279</v>
      </c>
      <c r="D129" s="39" t="s">
        <v>12</v>
      </c>
      <c r="E129" s="40">
        <v>100</v>
      </c>
      <c r="F129" s="41"/>
      <c r="G129" s="42">
        <f t="shared" si="2"/>
        <v>0</v>
      </c>
      <c r="H129" s="54"/>
    </row>
    <row r="130" spans="2:8" s="53" customFormat="1" x14ac:dyDescent="0.2">
      <c r="B130" s="37" t="s">
        <v>519</v>
      </c>
      <c r="C130" s="38" t="s">
        <v>280</v>
      </c>
      <c r="D130" s="39" t="s">
        <v>12</v>
      </c>
      <c r="E130" s="40">
        <v>150</v>
      </c>
      <c r="F130" s="41"/>
      <c r="G130" s="42">
        <f t="shared" si="2"/>
        <v>0</v>
      </c>
      <c r="H130" s="54"/>
    </row>
    <row r="131" spans="2:8" s="53" customFormat="1" x14ac:dyDescent="0.2">
      <c r="B131" s="37" t="s">
        <v>520</v>
      </c>
      <c r="C131" s="38" t="s">
        <v>281</v>
      </c>
      <c r="D131" s="39" t="s">
        <v>12</v>
      </c>
      <c r="E131" s="40">
        <v>100</v>
      </c>
      <c r="F131" s="41"/>
      <c r="G131" s="42">
        <f t="shared" si="2"/>
        <v>0</v>
      </c>
      <c r="H131" s="54"/>
    </row>
    <row r="132" spans="2:8" s="53" customFormat="1" x14ac:dyDescent="0.2">
      <c r="B132" s="37" t="s">
        <v>521</v>
      </c>
      <c r="C132" s="38" t="s">
        <v>278</v>
      </c>
      <c r="D132" s="39" t="s">
        <v>12</v>
      </c>
      <c r="E132" s="40">
        <v>50</v>
      </c>
      <c r="F132" s="41"/>
      <c r="G132" s="42">
        <f t="shared" si="2"/>
        <v>0</v>
      </c>
      <c r="H132" s="54"/>
    </row>
    <row r="133" spans="2:8" s="53" customFormat="1" x14ac:dyDescent="0.2">
      <c r="B133" s="37" t="s">
        <v>522</v>
      </c>
      <c r="C133" s="38" t="s">
        <v>277</v>
      </c>
      <c r="D133" s="39" t="s">
        <v>12</v>
      </c>
      <c r="E133" s="40">
        <v>25</v>
      </c>
      <c r="F133" s="41"/>
      <c r="G133" s="42">
        <f t="shared" si="2"/>
        <v>0</v>
      </c>
      <c r="H133" s="54"/>
    </row>
    <row r="134" spans="2:8" s="53" customFormat="1" x14ac:dyDescent="0.2">
      <c r="B134" s="37" t="s">
        <v>523</v>
      </c>
      <c r="C134" s="38" t="s">
        <v>123</v>
      </c>
      <c r="D134" s="39" t="s">
        <v>12</v>
      </c>
      <c r="E134" s="40">
        <v>25</v>
      </c>
      <c r="F134" s="41"/>
      <c r="G134" s="42">
        <f t="shared" si="2"/>
        <v>0</v>
      </c>
      <c r="H134" s="54"/>
    </row>
    <row r="135" spans="2:8" s="53" customFormat="1" x14ac:dyDescent="0.2">
      <c r="B135" s="37" t="s">
        <v>524</v>
      </c>
      <c r="C135" s="38" t="s">
        <v>49</v>
      </c>
      <c r="D135" s="39" t="s">
        <v>12</v>
      </c>
      <c r="E135" s="40">
        <v>25</v>
      </c>
      <c r="F135" s="41"/>
      <c r="G135" s="42">
        <f t="shared" si="2"/>
        <v>0</v>
      </c>
      <c r="H135" s="54"/>
    </row>
    <row r="136" spans="2:8" s="53" customFormat="1" x14ac:dyDescent="0.2">
      <c r="B136" s="37" t="s">
        <v>525</v>
      </c>
      <c r="C136" s="38" t="s">
        <v>288</v>
      </c>
      <c r="D136" s="39" t="s">
        <v>12</v>
      </c>
      <c r="E136" s="40">
        <v>5</v>
      </c>
      <c r="F136" s="41"/>
      <c r="G136" s="42">
        <f t="shared" si="2"/>
        <v>0</v>
      </c>
      <c r="H136" s="54"/>
    </row>
    <row r="137" spans="2:8" s="53" customFormat="1" x14ac:dyDescent="0.2">
      <c r="B137" s="37" t="s">
        <v>526</v>
      </c>
      <c r="C137" s="38" t="s">
        <v>283</v>
      </c>
      <c r="D137" s="39" t="s">
        <v>12</v>
      </c>
      <c r="E137" s="40">
        <v>5</v>
      </c>
      <c r="F137" s="41"/>
      <c r="G137" s="42">
        <f t="shared" si="2"/>
        <v>0</v>
      </c>
      <c r="H137" s="54"/>
    </row>
    <row r="138" spans="2:8" s="53" customFormat="1" x14ac:dyDescent="0.2">
      <c r="B138" s="37" t="s">
        <v>527</v>
      </c>
      <c r="C138" s="38" t="s">
        <v>282</v>
      </c>
      <c r="D138" s="39" t="s">
        <v>12</v>
      </c>
      <c r="E138" s="40">
        <v>5</v>
      </c>
      <c r="F138" s="41"/>
      <c r="G138" s="42">
        <f t="shared" si="2"/>
        <v>0</v>
      </c>
      <c r="H138" s="54"/>
    </row>
    <row r="139" spans="2:8" s="53" customFormat="1" x14ac:dyDescent="0.2">
      <c r="B139" s="37" t="s">
        <v>528</v>
      </c>
      <c r="C139" s="38" t="s">
        <v>284</v>
      </c>
      <c r="D139" s="39" t="s">
        <v>12</v>
      </c>
      <c r="E139" s="40">
        <v>5</v>
      </c>
      <c r="F139" s="41"/>
      <c r="G139" s="42">
        <f t="shared" si="2"/>
        <v>0</v>
      </c>
      <c r="H139" s="54"/>
    </row>
    <row r="140" spans="2:8" s="53" customFormat="1" x14ac:dyDescent="0.2">
      <c r="B140" s="37" t="s">
        <v>529</v>
      </c>
      <c r="C140" s="38" t="s">
        <v>285</v>
      </c>
      <c r="D140" s="39" t="s">
        <v>12</v>
      </c>
      <c r="E140" s="40">
        <v>5</v>
      </c>
      <c r="F140" s="41"/>
      <c r="G140" s="42">
        <f t="shared" si="2"/>
        <v>0</v>
      </c>
      <c r="H140" s="54"/>
    </row>
    <row r="141" spans="2:8" s="53" customFormat="1" ht="40.5" x14ac:dyDescent="0.2">
      <c r="B141" s="37" t="s">
        <v>530</v>
      </c>
      <c r="C141" s="38" t="s">
        <v>395</v>
      </c>
      <c r="D141" s="39" t="s">
        <v>12</v>
      </c>
      <c r="E141" s="40">
        <v>2</v>
      </c>
      <c r="F141" s="41"/>
      <c r="G141" s="42">
        <f t="shared" si="2"/>
        <v>0</v>
      </c>
      <c r="H141" s="54"/>
    </row>
    <row r="142" spans="2:8" s="53" customFormat="1" ht="40.5" x14ac:dyDescent="0.2">
      <c r="B142" s="37" t="s">
        <v>531</v>
      </c>
      <c r="C142" s="38" t="s">
        <v>396</v>
      </c>
      <c r="D142" s="39" t="s">
        <v>12</v>
      </c>
      <c r="E142" s="40">
        <v>2</v>
      </c>
      <c r="F142" s="41"/>
      <c r="G142" s="42">
        <f t="shared" si="2"/>
        <v>0</v>
      </c>
      <c r="H142" s="54"/>
    </row>
    <row r="143" spans="2:8" s="53" customFormat="1" ht="40.5" x14ac:dyDescent="0.2">
      <c r="B143" s="37" t="s">
        <v>532</v>
      </c>
      <c r="C143" s="38" t="s">
        <v>397</v>
      </c>
      <c r="D143" s="39" t="s">
        <v>12</v>
      </c>
      <c r="E143" s="40">
        <v>5</v>
      </c>
      <c r="F143" s="41"/>
      <c r="G143" s="42">
        <f t="shared" si="2"/>
        <v>0</v>
      </c>
      <c r="H143" s="54"/>
    </row>
    <row r="144" spans="2:8" s="53" customFormat="1" ht="40.5" x14ac:dyDescent="0.2">
      <c r="B144" s="37" t="s">
        <v>533</v>
      </c>
      <c r="C144" s="38" t="s">
        <v>398</v>
      </c>
      <c r="D144" s="39" t="s">
        <v>12</v>
      </c>
      <c r="E144" s="40">
        <v>5</v>
      </c>
      <c r="F144" s="41"/>
      <c r="G144" s="42">
        <f t="shared" si="2"/>
        <v>0</v>
      </c>
      <c r="H144" s="54"/>
    </row>
    <row r="145" spans="2:8" s="53" customFormat="1" ht="40.5" x14ac:dyDescent="0.2">
      <c r="B145" s="37" t="s">
        <v>534</v>
      </c>
      <c r="C145" s="38" t="s">
        <v>399</v>
      </c>
      <c r="D145" s="39" t="s">
        <v>12</v>
      </c>
      <c r="E145" s="40">
        <v>10</v>
      </c>
      <c r="F145" s="41"/>
      <c r="G145" s="42">
        <f t="shared" si="2"/>
        <v>0</v>
      </c>
      <c r="H145" s="54"/>
    </row>
    <row r="146" spans="2:8" s="53" customFormat="1" ht="40.5" x14ac:dyDescent="0.2">
      <c r="B146" s="37" t="s">
        <v>535</v>
      </c>
      <c r="C146" s="38" t="s">
        <v>400</v>
      </c>
      <c r="D146" s="39" t="s">
        <v>12</v>
      </c>
      <c r="E146" s="40">
        <v>2</v>
      </c>
      <c r="F146" s="41"/>
      <c r="G146" s="42">
        <f t="shared" si="2"/>
        <v>0</v>
      </c>
      <c r="H146" s="54"/>
    </row>
    <row r="147" spans="2:8" s="53" customFormat="1" ht="40.5" x14ac:dyDescent="0.2">
      <c r="B147" s="37" t="s">
        <v>536</v>
      </c>
      <c r="C147" s="38" t="s">
        <v>401</v>
      </c>
      <c r="D147" s="39" t="s">
        <v>12</v>
      </c>
      <c r="E147" s="40">
        <v>2</v>
      </c>
      <c r="F147" s="41"/>
      <c r="G147" s="42">
        <f t="shared" si="2"/>
        <v>0</v>
      </c>
      <c r="H147" s="54"/>
    </row>
    <row r="148" spans="2:8" s="53" customFormat="1" ht="40.5" x14ac:dyDescent="0.2">
      <c r="B148" s="37" t="s">
        <v>537</v>
      </c>
      <c r="C148" s="38" t="s">
        <v>402</v>
      </c>
      <c r="D148" s="39" t="s">
        <v>12</v>
      </c>
      <c r="E148" s="40">
        <v>2</v>
      </c>
      <c r="F148" s="41"/>
      <c r="G148" s="42">
        <f t="shared" si="2"/>
        <v>0</v>
      </c>
      <c r="H148" s="54"/>
    </row>
    <row r="149" spans="2:8" s="53" customFormat="1" ht="40.5" x14ac:dyDescent="0.2">
      <c r="B149" s="37" t="s">
        <v>538</v>
      </c>
      <c r="C149" s="38" t="s">
        <v>403</v>
      </c>
      <c r="D149" s="39" t="s">
        <v>12</v>
      </c>
      <c r="E149" s="40">
        <v>2</v>
      </c>
      <c r="F149" s="41"/>
      <c r="G149" s="42">
        <f t="shared" si="2"/>
        <v>0</v>
      </c>
      <c r="H149" s="54"/>
    </row>
    <row r="150" spans="2:8" s="55" customFormat="1" ht="40.5" x14ac:dyDescent="0.2">
      <c r="B150" s="37" t="s">
        <v>539</v>
      </c>
      <c r="C150" s="38" t="s">
        <v>404</v>
      </c>
      <c r="D150" s="39" t="s">
        <v>12</v>
      </c>
      <c r="E150" s="40">
        <v>2</v>
      </c>
      <c r="F150" s="41"/>
      <c r="G150" s="42">
        <f t="shared" si="2"/>
        <v>0</v>
      </c>
      <c r="H150" s="54"/>
    </row>
    <row r="151" spans="2:8" s="53" customFormat="1" ht="25.5" x14ac:dyDescent="0.2">
      <c r="B151" s="37" t="s">
        <v>540</v>
      </c>
      <c r="C151" s="38" t="s">
        <v>286</v>
      </c>
      <c r="D151" s="39" t="s">
        <v>12</v>
      </c>
      <c r="E151" s="40">
        <v>10</v>
      </c>
      <c r="F151" s="41"/>
      <c r="G151" s="42">
        <f t="shared" si="2"/>
        <v>0</v>
      </c>
      <c r="H151" s="54"/>
    </row>
    <row r="152" spans="2:8" s="53" customFormat="1" ht="25.5" x14ac:dyDescent="0.2">
      <c r="B152" s="37" t="s">
        <v>541</v>
      </c>
      <c r="C152" s="38" t="s">
        <v>287</v>
      </c>
      <c r="D152" s="39" t="s">
        <v>12</v>
      </c>
      <c r="E152" s="40">
        <v>5</v>
      </c>
      <c r="F152" s="41"/>
      <c r="G152" s="42">
        <f t="shared" si="2"/>
        <v>0</v>
      </c>
      <c r="H152" s="54"/>
    </row>
    <row r="153" spans="2:8" s="53" customFormat="1" x14ac:dyDescent="0.2">
      <c r="B153" s="37" t="s">
        <v>542</v>
      </c>
      <c r="C153" s="38" t="s">
        <v>148</v>
      </c>
      <c r="D153" s="39" t="s">
        <v>12</v>
      </c>
      <c r="E153" s="40">
        <v>250</v>
      </c>
      <c r="F153" s="41"/>
      <c r="G153" s="42">
        <f t="shared" si="2"/>
        <v>0</v>
      </c>
      <c r="H153" s="54"/>
    </row>
    <row r="154" spans="2:8" s="53" customFormat="1" x14ac:dyDescent="0.2">
      <c r="B154" s="37" t="s">
        <v>543</v>
      </c>
      <c r="C154" s="38" t="s">
        <v>147</v>
      </c>
      <c r="D154" s="39" t="s">
        <v>10</v>
      </c>
      <c r="E154" s="40">
        <v>40</v>
      </c>
      <c r="F154" s="41"/>
      <c r="G154" s="42">
        <f t="shared" si="2"/>
        <v>0</v>
      </c>
      <c r="H154" s="54"/>
    </row>
    <row r="155" spans="2:8" s="53" customFormat="1" ht="63.75" x14ac:dyDescent="0.2">
      <c r="B155" s="37" t="s">
        <v>544</v>
      </c>
      <c r="C155" s="38" t="s">
        <v>207</v>
      </c>
      <c r="D155" s="39" t="s">
        <v>12</v>
      </c>
      <c r="E155" s="40">
        <v>10</v>
      </c>
      <c r="F155" s="41"/>
      <c r="G155" s="42">
        <f t="shared" si="2"/>
        <v>0</v>
      </c>
      <c r="H155" s="54"/>
    </row>
    <row r="156" spans="2:8" s="53" customFormat="1" x14ac:dyDescent="0.2">
      <c r="B156" s="37" t="s">
        <v>545</v>
      </c>
      <c r="C156" s="38" t="s">
        <v>50</v>
      </c>
      <c r="D156" s="39" t="s">
        <v>12</v>
      </c>
      <c r="E156" s="40">
        <v>15</v>
      </c>
      <c r="F156" s="41"/>
      <c r="G156" s="42">
        <f t="shared" si="2"/>
        <v>0</v>
      </c>
      <c r="H156" s="54"/>
    </row>
    <row r="157" spans="2:8" s="53" customFormat="1" x14ac:dyDescent="0.2">
      <c r="B157" s="37" t="s">
        <v>546</v>
      </c>
      <c r="C157" s="38" t="s">
        <v>237</v>
      </c>
      <c r="D157" s="39" t="s">
        <v>12</v>
      </c>
      <c r="E157" s="40">
        <v>200</v>
      </c>
      <c r="F157" s="41"/>
      <c r="G157" s="42">
        <f t="shared" ref="G157:G220" si="3">F157*E157</f>
        <v>0</v>
      </c>
      <c r="H157" s="54"/>
    </row>
    <row r="158" spans="2:8" s="53" customFormat="1" x14ac:dyDescent="0.2">
      <c r="B158" s="37" t="s">
        <v>547</v>
      </c>
      <c r="C158" s="38" t="s">
        <v>238</v>
      </c>
      <c r="D158" s="39" t="s">
        <v>12</v>
      </c>
      <c r="E158" s="40">
        <v>400</v>
      </c>
      <c r="F158" s="41"/>
      <c r="G158" s="42">
        <f t="shared" si="3"/>
        <v>0</v>
      </c>
      <c r="H158" s="54"/>
    </row>
    <row r="159" spans="2:8" s="53" customFormat="1" x14ac:dyDescent="0.2">
      <c r="B159" s="37" t="s">
        <v>548</v>
      </c>
      <c r="C159" s="38" t="s">
        <v>293</v>
      </c>
      <c r="D159" s="39" t="s">
        <v>12</v>
      </c>
      <c r="E159" s="40">
        <v>400</v>
      </c>
      <c r="F159" s="41"/>
      <c r="G159" s="42">
        <f t="shared" si="3"/>
        <v>0</v>
      </c>
      <c r="H159" s="54"/>
    </row>
    <row r="160" spans="2:8" s="53" customFormat="1" x14ac:dyDescent="0.2">
      <c r="B160" s="37" t="s">
        <v>549</v>
      </c>
      <c r="C160" s="38" t="s">
        <v>239</v>
      </c>
      <c r="D160" s="39" t="s">
        <v>12</v>
      </c>
      <c r="E160" s="40">
        <v>400</v>
      </c>
      <c r="F160" s="41"/>
      <c r="G160" s="42">
        <f t="shared" si="3"/>
        <v>0</v>
      </c>
      <c r="H160" s="54"/>
    </row>
    <row r="161" spans="2:8" s="53" customFormat="1" x14ac:dyDescent="0.2">
      <c r="B161" s="37" t="s">
        <v>550</v>
      </c>
      <c r="C161" s="38" t="s">
        <v>240</v>
      </c>
      <c r="D161" s="39" t="s">
        <v>12</v>
      </c>
      <c r="E161" s="40">
        <v>500</v>
      </c>
      <c r="F161" s="41"/>
      <c r="G161" s="42">
        <f t="shared" si="3"/>
        <v>0</v>
      </c>
      <c r="H161" s="54"/>
    </row>
    <row r="162" spans="2:8" s="53" customFormat="1" x14ac:dyDescent="0.2">
      <c r="B162" s="37" t="s">
        <v>551</v>
      </c>
      <c r="C162" s="38" t="s">
        <v>241</v>
      </c>
      <c r="D162" s="39" t="s">
        <v>12</v>
      </c>
      <c r="E162" s="40">
        <v>800</v>
      </c>
      <c r="F162" s="41"/>
      <c r="G162" s="42">
        <f t="shared" si="3"/>
        <v>0</v>
      </c>
      <c r="H162" s="54"/>
    </row>
    <row r="163" spans="2:8" s="53" customFormat="1" x14ac:dyDescent="0.2">
      <c r="B163" s="37" t="s">
        <v>552</v>
      </c>
      <c r="C163" s="38" t="s">
        <v>242</v>
      </c>
      <c r="D163" s="39" t="s">
        <v>12</v>
      </c>
      <c r="E163" s="40">
        <v>100</v>
      </c>
      <c r="F163" s="41"/>
      <c r="G163" s="42">
        <f t="shared" si="3"/>
        <v>0</v>
      </c>
      <c r="H163" s="54"/>
    </row>
    <row r="164" spans="2:8" s="53" customFormat="1" x14ac:dyDescent="0.2">
      <c r="B164" s="37" t="s">
        <v>553</v>
      </c>
      <c r="C164" s="38" t="s">
        <v>57</v>
      </c>
      <c r="D164" s="39" t="s">
        <v>12</v>
      </c>
      <c r="E164" s="40">
        <v>50</v>
      </c>
      <c r="F164" s="41"/>
      <c r="G164" s="42">
        <f t="shared" si="3"/>
        <v>0</v>
      </c>
      <c r="H164" s="54"/>
    </row>
    <row r="165" spans="2:8" s="53" customFormat="1" x14ac:dyDescent="0.2">
      <c r="B165" s="37" t="s">
        <v>554</v>
      </c>
      <c r="C165" s="38" t="s">
        <v>58</v>
      </c>
      <c r="D165" s="39" t="s">
        <v>12</v>
      </c>
      <c r="E165" s="40">
        <v>150</v>
      </c>
      <c r="F165" s="41"/>
      <c r="G165" s="42">
        <f t="shared" si="3"/>
        <v>0</v>
      </c>
      <c r="H165" s="54"/>
    </row>
    <row r="166" spans="2:8" s="53" customFormat="1" x14ac:dyDescent="0.2">
      <c r="B166" s="37" t="s">
        <v>555</v>
      </c>
      <c r="C166" s="38" t="s">
        <v>59</v>
      </c>
      <c r="D166" s="39" t="s">
        <v>12</v>
      </c>
      <c r="E166" s="40">
        <v>150</v>
      </c>
      <c r="F166" s="41"/>
      <c r="G166" s="42">
        <f t="shared" si="3"/>
        <v>0</v>
      </c>
      <c r="H166" s="54"/>
    </row>
    <row r="167" spans="2:8" s="53" customFormat="1" x14ac:dyDescent="0.2">
      <c r="B167" s="37" t="s">
        <v>556</v>
      </c>
      <c r="C167" s="38" t="s">
        <v>60</v>
      </c>
      <c r="D167" s="39" t="s">
        <v>12</v>
      </c>
      <c r="E167" s="40">
        <v>50</v>
      </c>
      <c r="F167" s="41"/>
      <c r="G167" s="42">
        <f t="shared" si="3"/>
        <v>0</v>
      </c>
      <c r="H167" s="54"/>
    </row>
    <row r="168" spans="2:8" s="53" customFormat="1" x14ac:dyDescent="0.2">
      <c r="B168" s="37" t="s">
        <v>557</v>
      </c>
      <c r="C168" s="38" t="s">
        <v>61</v>
      </c>
      <c r="D168" s="39" t="s">
        <v>12</v>
      </c>
      <c r="E168" s="40">
        <v>30</v>
      </c>
      <c r="F168" s="41"/>
      <c r="G168" s="42">
        <f t="shared" si="3"/>
        <v>0</v>
      </c>
      <c r="H168" s="54"/>
    </row>
    <row r="169" spans="2:8" s="53" customFormat="1" x14ac:dyDescent="0.2">
      <c r="B169" s="37" t="s">
        <v>558</v>
      </c>
      <c r="C169" s="38" t="s">
        <v>62</v>
      </c>
      <c r="D169" s="39" t="s">
        <v>12</v>
      </c>
      <c r="E169" s="40">
        <v>10</v>
      </c>
      <c r="F169" s="41"/>
      <c r="G169" s="42">
        <f t="shared" si="3"/>
        <v>0</v>
      </c>
      <c r="H169" s="54"/>
    </row>
    <row r="170" spans="2:8" s="53" customFormat="1" x14ac:dyDescent="0.2">
      <c r="B170" s="37" t="s">
        <v>559</v>
      </c>
      <c r="C170" s="38" t="s">
        <v>63</v>
      </c>
      <c r="D170" s="39" t="s">
        <v>12</v>
      </c>
      <c r="E170" s="40">
        <v>10</v>
      </c>
      <c r="F170" s="41"/>
      <c r="G170" s="42">
        <f t="shared" si="3"/>
        <v>0</v>
      </c>
      <c r="H170" s="54"/>
    </row>
    <row r="171" spans="2:8" s="53" customFormat="1" x14ac:dyDescent="0.2">
      <c r="B171" s="37" t="s">
        <v>560</v>
      </c>
      <c r="C171" s="38" t="s">
        <v>64</v>
      </c>
      <c r="D171" s="39" t="s">
        <v>12</v>
      </c>
      <c r="E171" s="40">
        <v>10</v>
      </c>
      <c r="F171" s="41"/>
      <c r="G171" s="42">
        <f t="shared" si="3"/>
        <v>0</v>
      </c>
      <c r="H171" s="54"/>
    </row>
    <row r="172" spans="2:8" s="53" customFormat="1" x14ac:dyDescent="0.2">
      <c r="B172" s="37" t="s">
        <v>561</v>
      </c>
      <c r="C172" s="38" t="s">
        <v>65</v>
      </c>
      <c r="D172" s="39" t="s">
        <v>12</v>
      </c>
      <c r="E172" s="40">
        <v>10</v>
      </c>
      <c r="F172" s="41"/>
      <c r="G172" s="42">
        <f t="shared" si="3"/>
        <v>0</v>
      </c>
      <c r="H172" s="54"/>
    </row>
    <row r="173" spans="2:8" s="53" customFormat="1" x14ac:dyDescent="0.2">
      <c r="B173" s="37" t="s">
        <v>562</v>
      </c>
      <c r="C173" s="38" t="s">
        <v>51</v>
      </c>
      <c r="D173" s="39" t="s">
        <v>12</v>
      </c>
      <c r="E173" s="40">
        <v>100</v>
      </c>
      <c r="F173" s="41"/>
      <c r="G173" s="42">
        <f t="shared" si="3"/>
        <v>0</v>
      </c>
      <c r="H173" s="54"/>
    </row>
    <row r="174" spans="2:8" s="53" customFormat="1" x14ac:dyDescent="0.2">
      <c r="B174" s="37" t="s">
        <v>563</v>
      </c>
      <c r="C174" s="38" t="s">
        <v>52</v>
      </c>
      <c r="D174" s="39" t="s">
        <v>12</v>
      </c>
      <c r="E174" s="40">
        <v>100</v>
      </c>
      <c r="F174" s="41"/>
      <c r="G174" s="42">
        <f t="shared" si="3"/>
        <v>0</v>
      </c>
      <c r="H174" s="54"/>
    </row>
    <row r="175" spans="2:8" s="53" customFormat="1" x14ac:dyDescent="0.2">
      <c r="B175" s="37" t="s">
        <v>564</v>
      </c>
      <c r="C175" s="38" t="s">
        <v>53</v>
      </c>
      <c r="D175" s="39" t="s">
        <v>12</v>
      </c>
      <c r="E175" s="40">
        <v>60</v>
      </c>
      <c r="F175" s="41"/>
      <c r="G175" s="42">
        <f t="shared" si="3"/>
        <v>0</v>
      </c>
      <c r="H175" s="54"/>
    </row>
    <row r="176" spans="2:8" s="53" customFormat="1" x14ac:dyDescent="0.2">
      <c r="B176" s="37" t="s">
        <v>565</v>
      </c>
      <c r="C176" s="38" t="s">
        <v>54</v>
      </c>
      <c r="D176" s="39" t="s">
        <v>12</v>
      </c>
      <c r="E176" s="40">
        <v>25</v>
      </c>
      <c r="F176" s="41"/>
      <c r="G176" s="42">
        <f t="shared" si="3"/>
        <v>0</v>
      </c>
      <c r="H176" s="54"/>
    </row>
    <row r="177" spans="2:8" s="53" customFormat="1" x14ac:dyDescent="0.2">
      <c r="B177" s="37" t="s">
        <v>566</v>
      </c>
      <c r="C177" s="38" t="s">
        <v>55</v>
      </c>
      <c r="D177" s="39" t="s">
        <v>12</v>
      </c>
      <c r="E177" s="40">
        <v>30</v>
      </c>
      <c r="F177" s="41"/>
      <c r="G177" s="42">
        <f t="shared" si="3"/>
        <v>0</v>
      </c>
      <c r="H177" s="54"/>
    </row>
    <row r="178" spans="2:8" s="53" customFormat="1" x14ac:dyDescent="0.2">
      <c r="B178" s="37" t="s">
        <v>567</v>
      </c>
      <c r="C178" s="38" t="s">
        <v>56</v>
      </c>
      <c r="D178" s="39" t="s">
        <v>12</v>
      </c>
      <c r="E178" s="40">
        <v>10</v>
      </c>
      <c r="F178" s="41"/>
      <c r="G178" s="42">
        <f t="shared" si="3"/>
        <v>0</v>
      </c>
      <c r="H178" s="54"/>
    </row>
    <row r="179" spans="2:8" s="53" customFormat="1" x14ac:dyDescent="0.2">
      <c r="B179" s="37" t="s">
        <v>568</v>
      </c>
      <c r="C179" s="38" t="s">
        <v>172</v>
      </c>
      <c r="D179" s="39" t="s">
        <v>12</v>
      </c>
      <c r="E179" s="40">
        <v>10</v>
      </c>
      <c r="F179" s="41"/>
      <c r="G179" s="42">
        <f t="shared" si="3"/>
        <v>0</v>
      </c>
      <c r="H179" s="54"/>
    </row>
    <row r="180" spans="2:8" s="53" customFormat="1" x14ac:dyDescent="0.2">
      <c r="B180" s="37" t="s">
        <v>569</v>
      </c>
      <c r="C180" s="38" t="s">
        <v>291</v>
      </c>
      <c r="D180" s="39" t="s">
        <v>12</v>
      </c>
      <c r="E180" s="40">
        <v>10</v>
      </c>
      <c r="F180" s="41"/>
      <c r="G180" s="42">
        <f t="shared" si="3"/>
        <v>0</v>
      </c>
      <c r="H180" s="54"/>
    </row>
    <row r="181" spans="2:8" s="53" customFormat="1" x14ac:dyDescent="0.2">
      <c r="B181" s="37" t="s">
        <v>570</v>
      </c>
      <c r="C181" s="38" t="s">
        <v>225</v>
      </c>
      <c r="D181" s="39" t="s">
        <v>12</v>
      </c>
      <c r="E181" s="40">
        <v>500</v>
      </c>
      <c r="F181" s="41"/>
      <c r="G181" s="42">
        <f t="shared" si="3"/>
        <v>0</v>
      </c>
      <c r="H181" s="54"/>
    </row>
    <row r="182" spans="2:8" s="53" customFormat="1" x14ac:dyDescent="0.2">
      <c r="B182" s="37" t="s">
        <v>571</v>
      </c>
      <c r="C182" s="38" t="s">
        <v>226</v>
      </c>
      <c r="D182" s="39" t="s">
        <v>12</v>
      </c>
      <c r="E182" s="40">
        <v>300</v>
      </c>
      <c r="F182" s="41"/>
      <c r="G182" s="42">
        <f t="shared" si="3"/>
        <v>0</v>
      </c>
      <c r="H182" s="54"/>
    </row>
    <row r="183" spans="2:8" s="53" customFormat="1" x14ac:dyDescent="0.2">
      <c r="B183" s="37" t="s">
        <v>572</v>
      </c>
      <c r="C183" s="38" t="s">
        <v>227</v>
      </c>
      <c r="D183" s="39" t="s">
        <v>12</v>
      </c>
      <c r="E183" s="40">
        <v>200</v>
      </c>
      <c r="F183" s="41"/>
      <c r="G183" s="42">
        <f t="shared" si="3"/>
        <v>0</v>
      </c>
      <c r="H183" s="54"/>
    </row>
    <row r="184" spans="2:8" s="53" customFormat="1" x14ac:dyDescent="0.2">
      <c r="B184" s="37" t="s">
        <v>573</v>
      </c>
      <c r="C184" s="38" t="s">
        <v>228</v>
      </c>
      <c r="D184" s="39" t="s">
        <v>12</v>
      </c>
      <c r="E184" s="40">
        <v>50</v>
      </c>
      <c r="F184" s="41"/>
      <c r="G184" s="42">
        <f t="shared" si="3"/>
        <v>0</v>
      </c>
      <c r="H184" s="54"/>
    </row>
    <row r="185" spans="2:8" s="53" customFormat="1" x14ac:dyDescent="0.2">
      <c r="B185" s="37" t="s">
        <v>574</v>
      </c>
      <c r="C185" s="38" t="s">
        <v>66</v>
      </c>
      <c r="D185" s="39" t="s">
        <v>12</v>
      </c>
      <c r="E185" s="40">
        <v>50</v>
      </c>
      <c r="F185" s="41"/>
      <c r="G185" s="42">
        <f t="shared" si="3"/>
        <v>0</v>
      </c>
      <c r="H185" s="54"/>
    </row>
    <row r="186" spans="2:8" s="53" customFormat="1" x14ac:dyDescent="0.2">
      <c r="B186" s="37" t="s">
        <v>575</v>
      </c>
      <c r="C186" s="38" t="s">
        <v>67</v>
      </c>
      <c r="D186" s="39" t="s">
        <v>12</v>
      </c>
      <c r="E186" s="40">
        <v>100</v>
      </c>
      <c r="F186" s="41"/>
      <c r="G186" s="42">
        <f t="shared" si="3"/>
        <v>0</v>
      </c>
      <c r="H186" s="54"/>
    </row>
    <row r="187" spans="2:8" s="53" customFormat="1" x14ac:dyDescent="0.2">
      <c r="B187" s="37" t="s">
        <v>576</v>
      </c>
      <c r="C187" s="38" t="s">
        <v>68</v>
      </c>
      <c r="D187" s="39" t="s">
        <v>12</v>
      </c>
      <c r="E187" s="40">
        <v>300</v>
      </c>
      <c r="F187" s="41"/>
      <c r="G187" s="42">
        <f t="shared" si="3"/>
        <v>0</v>
      </c>
      <c r="H187" s="54"/>
    </row>
    <row r="188" spans="2:8" s="53" customFormat="1" x14ac:dyDescent="0.2">
      <c r="B188" s="37" t="s">
        <v>577</v>
      </c>
      <c r="C188" s="38" t="s">
        <v>69</v>
      </c>
      <c r="D188" s="39" t="s">
        <v>12</v>
      </c>
      <c r="E188" s="40">
        <v>350</v>
      </c>
      <c r="F188" s="41"/>
      <c r="G188" s="42">
        <f t="shared" si="3"/>
        <v>0</v>
      </c>
      <c r="H188" s="54"/>
    </row>
    <row r="189" spans="2:8" s="53" customFormat="1" x14ac:dyDescent="0.2">
      <c r="B189" s="37" t="s">
        <v>578</v>
      </c>
      <c r="C189" s="38" t="s">
        <v>70</v>
      </c>
      <c r="D189" s="39" t="s">
        <v>12</v>
      </c>
      <c r="E189" s="40">
        <v>350</v>
      </c>
      <c r="F189" s="41"/>
      <c r="G189" s="42">
        <f t="shared" si="3"/>
        <v>0</v>
      </c>
      <c r="H189" s="54"/>
    </row>
    <row r="190" spans="2:8" s="53" customFormat="1" x14ac:dyDescent="0.2">
      <c r="B190" s="37" t="s">
        <v>579</v>
      </c>
      <c r="C190" s="38" t="s">
        <v>71</v>
      </c>
      <c r="D190" s="39" t="s">
        <v>12</v>
      </c>
      <c r="E190" s="40">
        <v>150</v>
      </c>
      <c r="F190" s="41"/>
      <c r="G190" s="42">
        <f t="shared" si="3"/>
        <v>0</v>
      </c>
      <c r="H190" s="54"/>
    </row>
    <row r="191" spans="2:8" s="53" customFormat="1" x14ac:dyDescent="0.2">
      <c r="B191" s="37" t="s">
        <v>580</v>
      </c>
      <c r="C191" s="38" t="s">
        <v>72</v>
      </c>
      <c r="D191" s="39" t="s">
        <v>12</v>
      </c>
      <c r="E191" s="40">
        <v>30</v>
      </c>
      <c r="F191" s="41"/>
      <c r="G191" s="42">
        <f t="shared" si="3"/>
        <v>0</v>
      </c>
      <c r="H191" s="54"/>
    </row>
    <row r="192" spans="2:8" s="53" customFormat="1" x14ac:dyDescent="0.2">
      <c r="B192" s="37" t="s">
        <v>581</v>
      </c>
      <c r="C192" s="38" t="s">
        <v>73</v>
      </c>
      <c r="D192" s="39" t="s">
        <v>12</v>
      </c>
      <c r="E192" s="40">
        <v>30</v>
      </c>
      <c r="F192" s="41"/>
      <c r="G192" s="42">
        <f t="shared" si="3"/>
        <v>0</v>
      </c>
      <c r="H192" s="54"/>
    </row>
    <row r="193" spans="2:8" s="53" customFormat="1" x14ac:dyDescent="0.2">
      <c r="B193" s="37" t="s">
        <v>582</v>
      </c>
      <c r="C193" s="38" t="s">
        <v>74</v>
      </c>
      <c r="D193" s="39" t="s">
        <v>12</v>
      </c>
      <c r="E193" s="40">
        <v>9</v>
      </c>
      <c r="F193" s="41"/>
      <c r="G193" s="42">
        <f t="shared" si="3"/>
        <v>0</v>
      </c>
      <c r="H193" s="54"/>
    </row>
    <row r="194" spans="2:8" s="53" customFormat="1" x14ac:dyDescent="0.2">
      <c r="B194" s="37" t="s">
        <v>583</v>
      </c>
      <c r="C194" s="38" t="s">
        <v>75</v>
      </c>
      <c r="D194" s="39" t="s">
        <v>12</v>
      </c>
      <c r="E194" s="40">
        <v>9</v>
      </c>
      <c r="F194" s="41"/>
      <c r="G194" s="42">
        <f t="shared" si="3"/>
        <v>0</v>
      </c>
      <c r="H194" s="54"/>
    </row>
    <row r="195" spans="2:8" s="53" customFormat="1" x14ac:dyDescent="0.2">
      <c r="B195" s="37" t="s">
        <v>584</v>
      </c>
      <c r="C195" s="38" t="s">
        <v>76</v>
      </c>
      <c r="D195" s="39" t="s">
        <v>12</v>
      </c>
      <c r="E195" s="40">
        <v>9</v>
      </c>
      <c r="F195" s="41"/>
      <c r="G195" s="42">
        <f t="shared" si="3"/>
        <v>0</v>
      </c>
      <c r="H195" s="54"/>
    </row>
    <row r="196" spans="2:8" s="53" customFormat="1" x14ac:dyDescent="0.2">
      <c r="B196" s="37" t="s">
        <v>585</v>
      </c>
      <c r="C196" s="38" t="s">
        <v>191</v>
      </c>
      <c r="D196" s="39" t="s">
        <v>12</v>
      </c>
      <c r="E196" s="40">
        <v>15</v>
      </c>
      <c r="F196" s="41"/>
      <c r="G196" s="42">
        <f t="shared" si="3"/>
        <v>0</v>
      </c>
      <c r="H196" s="54"/>
    </row>
    <row r="197" spans="2:8" s="53" customFormat="1" x14ac:dyDescent="0.2">
      <c r="B197" s="37" t="s">
        <v>586</v>
      </c>
      <c r="C197" s="38" t="s">
        <v>233</v>
      </c>
      <c r="D197" s="39" t="s">
        <v>12</v>
      </c>
      <c r="E197" s="40">
        <v>9</v>
      </c>
      <c r="F197" s="41"/>
      <c r="G197" s="42">
        <f t="shared" si="3"/>
        <v>0</v>
      </c>
      <c r="H197" s="54"/>
    </row>
    <row r="198" spans="2:8" s="53" customFormat="1" x14ac:dyDescent="0.2">
      <c r="B198" s="37" t="s">
        <v>587</v>
      </c>
      <c r="C198" s="38" t="s">
        <v>234</v>
      </c>
      <c r="D198" s="39" t="s">
        <v>12</v>
      </c>
      <c r="E198" s="40">
        <v>21</v>
      </c>
      <c r="F198" s="41"/>
      <c r="G198" s="42">
        <f t="shared" si="3"/>
        <v>0</v>
      </c>
      <c r="H198" s="54"/>
    </row>
    <row r="199" spans="2:8" s="53" customFormat="1" x14ac:dyDescent="0.2">
      <c r="B199" s="37" t="s">
        <v>588</v>
      </c>
      <c r="C199" s="38" t="s">
        <v>235</v>
      </c>
      <c r="D199" s="39" t="s">
        <v>12</v>
      </c>
      <c r="E199" s="40">
        <v>12</v>
      </c>
      <c r="F199" s="41"/>
      <c r="G199" s="42">
        <f t="shared" si="3"/>
        <v>0</v>
      </c>
      <c r="H199" s="54"/>
    </row>
    <row r="200" spans="2:8" s="53" customFormat="1" x14ac:dyDescent="0.2">
      <c r="B200" s="37" t="s">
        <v>589</v>
      </c>
      <c r="C200" s="38" t="s">
        <v>292</v>
      </c>
      <c r="D200" s="39" t="s">
        <v>12</v>
      </c>
      <c r="E200" s="40">
        <v>3</v>
      </c>
      <c r="F200" s="41"/>
      <c r="G200" s="42">
        <f t="shared" si="3"/>
        <v>0</v>
      </c>
      <c r="H200" s="54"/>
    </row>
    <row r="201" spans="2:8" s="53" customFormat="1" x14ac:dyDescent="0.2">
      <c r="B201" s="37" t="s">
        <v>590</v>
      </c>
      <c r="C201" s="38" t="s">
        <v>236</v>
      </c>
      <c r="D201" s="39" t="s">
        <v>12</v>
      </c>
      <c r="E201" s="40">
        <v>3</v>
      </c>
      <c r="F201" s="41"/>
      <c r="G201" s="42">
        <f t="shared" si="3"/>
        <v>0</v>
      </c>
      <c r="H201" s="54"/>
    </row>
    <row r="202" spans="2:8" s="53" customFormat="1" x14ac:dyDescent="0.2">
      <c r="B202" s="37" t="s">
        <v>591</v>
      </c>
      <c r="C202" s="38" t="s">
        <v>229</v>
      </c>
      <c r="D202" s="39" t="s">
        <v>12</v>
      </c>
      <c r="E202" s="40">
        <v>50</v>
      </c>
      <c r="F202" s="41"/>
      <c r="G202" s="42">
        <f t="shared" si="3"/>
        <v>0</v>
      </c>
      <c r="H202" s="54"/>
    </row>
    <row r="203" spans="2:8" s="53" customFormat="1" x14ac:dyDescent="0.2">
      <c r="B203" s="37" t="s">
        <v>592</v>
      </c>
      <c r="C203" s="38" t="s">
        <v>230</v>
      </c>
      <c r="D203" s="39" t="s">
        <v>12</v>
      </c>
      <c r="E203" s="40">
        <v>50</v>
      </c>
      <c r="F203" s="41"/>
      <c r="G203" s="42">
        <f t="shared" si="3"/>
        <v>0</v>
      </c>
      <c r="H203" s="54"/>
    </row>
    <row r="204" spans="2:8" s="53" customFormat="1" x14ac:dyDescent="0.2">
      <c r="B204" s="37" t="s">
        <v>593</v>
      </c>
      <c r="C204" s="38" t="s">
        <v>231</v>
      </c>
      <c r="D204" s="39" t="s">
        <v>12</v>
      </c>
      <c r="E204" s="40">
        <v>20</v>
      </c>
      <c r="F204" s="41"/>
      <c r="G204" s="42">
        <f t="shared" si="3"/>
        <v>0</v>
      </c>
      <c r="H204" s="54"/>
    </row>
    <row r="205" spans="2:8" s="53" customFormat="1" x14ac:dyDescent="0.2">
      <c r="B205" s="37" t="s">
        <v>594</v>
      </c>
      <c r="C205" s="38" t="s">
        <v>232</v>
      </c>
      <c r="D205" s="39" t="s">
        <v>12</v>
      </c>
      <c r="E205" s="40">
        <v>20</v>
      </c>
      <c r="F205" s="41"/>
      <c r="G205" s="42">
        <f t="shared" si="3"/>
        <v>0</v>
      </c>
      <c r="H205" s="54"/>
    </row>
    <row r="206" spans="2:8" s="53" customFormat="1" x14ac:dyDescent="0.2">
      <c r="B206" s="37" t="s">
        <v>595</v>
      </c>
      <c r="C206" s="38" t="s">
        <v>244</v>
      </c>
      <c r="D206" s="39" t="s">
        <v>209</v>
      </c>
      <c r="E206" s="40">
        <v>20</v>
      </c>
      <c r="F206" s="41"/>
      <c r="G206" s="42">
        <f t="shared" si="3"/>
        <v>0</v>
      </c>
      <c r="H206" s="54"/>
    </row>
    <row r="207" spans="2:8" s="53" customFormat="1" x14ac:dyDescent="0.2">
      <c r="B207" s="37" t="s">
        <v>596</v>
      </c>
      <c r="C207" s="38" t="s">
        <v>243</v>
      </c>
      <c r="D207" s="39" t="s">
        <v>209</v>
      </c>
      <c r="E207" s="40">
        <v>25</v>
      </c>
      <c r="F207" s="41"/>
      <c r="G207" s="42">
        <f t="shared" si="3"/>
        <v>0</v>
      </c>
      <c r="H207" s="54"/>
    </row>
    <row r="208" spans="2:8" s="53" customFormat="1" x14ac:dyDescent="0.2">
      <c r="B208" s="37" t="s">
        <v>597</v>
      </c>
      <c r="C208" s="38" t="s">
        <v>290</v>
      </c>
      <c r="D208" s="39" t="s">
        <v>209</v>
      </c>
      <c r="E208" s="40">
        <v>25</v>
      </c>
      <c r="F208" s="41"/>
      <c r="G208" s="42">
        <f t="shared" si="3"/>
        <v>0</v>
      </c>
      <c r="H208" s="54"/>
    </row>
    <row r="209" spans="1:8" s="53" customFormat="1" x14ac:dyDescent="0.2">
      <c r="B209" s="37" t="s">
        <v>598</v>
      </c>
      <c r="C209" s="38" t="s">
        <v>217</v>
      </c>
      <c r="D209" s="39" t="s">
        <v>209</v>
      </c>
      <c r="E209" s="40">
        <v>10</v>
      </c>
      <c r="F209" s="41"/>
      <c r="G209" s="42">
        <f t="shared" si="3"/>
        <v>0</v>
      </c>
      <c r="H209" s="54"/>
    </row>
    <row r="210" spans="1:8" s="53" customFormat="1" x14ac:dyDescent="0.2">
      <c r="B210" s="37" t="s">
        <v>599</v>
      </c>
      <c r="C210" s="38" t="s">
        <v>218</v>
      </c>
      <c r="D210" s="39" t="s">
        <v>209</v>
      </c>
      <c r="E210" s="40">
        <v>20</v>
      </c>
      <c r="F210" s="41"/>
      <c r="G210" s="42">
        <f t="shared" si="3"/>
        <v>0</v>
      </c>
      <c r="H210" s="54"/>
    </row>
    <row r="211" spans="1:8" s="53" customFormat="1" x14ac:dyDescent="0.2">
      <c r="B211" s="37" t="s">
        <v>600</v>
      </c>
      <c r="C211" s="38" t="s">
        <v>213</v>
      </c>
      <c r="D211" s="39" t="s">
        <v>209</v>
      </c>
      <c r="E211" s="40">
        <v>50</v>
      </c>
      <c r="F211" s="41"/>
      <c r="G211" s="42">
        <f t="shared" si="3"/>
        <v>0</v>
      </c>
      <c r="H211" s="54"/>
    </row>
    <row r="212" spans="1:8" s="53" customFormat="1" x14ac:dyDescent="0.2">
      <c r="B212" s="37" t="s">
        <v>601</v>
      </c>
      <c r="C212" s="38" t="s">
        <v>214</v>
      </c>
      <c r="D212" s="39" t="s">
        <v>209</v>
      </c>
      <c r="E212" s="40">
        <v>160</v>
      </c>
      <c r="F212" s="41"/>
      <c r="G212" s="42">
        <f t="shared" si="3"/>
        <v>0</v>
      </c>
      <c r="H212" s="54"/>
    </row>
    <row r="213" spans="1:8" s="53" customFormat="1" x14ac:dyDescent="0.2">
      <c r="B213" s="37" t="s">
        <v>602</v>
      </c>
      <c r="C213" s="38" t="s">
        <v>212</v>
      </c>
      <c r="D213" s="39" t="s">
        <v>209</v>
      </c>
      <c r="E213" s="40">
        <v>30</v>
      </c>
      <c r="F213" s="41"/>
      <c r="G213" s="42">
        <f t="shared" si="3"/>
        <v>0</v>
      </c>
      <c r="H213" s="54"/>
    </row>
    <row r="214" spans="1:8" s="53" customFormat="1" x14ac:dyDescent="0.2">
      <c r="B214" s="37" t="s">
        <v>603</v>
      </c>
      <c r="C214" s="38" t="s">
        <v>210</v>
      </c>
      <c r="D214" s="39" t="s">
        <v>209</v>
      </c>
      <c r="E214" s="40">
        <v>100</v>
      </c>
      <c r="F214" s="41"/>
      <c r="G214" s="42">
        <f t="shared" si="3"/>
        <v>0</v>
      </c>
      <c r="H214" s="54"/>
    </row>
    <row r="215" spans="1:8" s="53" customFormat="1" x14ac:dyDescent="0.2">
      <c r="B215" s="37" t="s">
        <v>604</v>
      </c>
      <c r="C215" s="38" t="s">
        <v>211</v>
      </c>
      <c r="D215" s="39" t="s">
        <v>209</v>
      </c>
      <c r="E215" s="40">
        <v>36</v>
      </c>
      <c r="F215" s="41"/>
      <c r="G215" s="42">
        <f t="shared" si="3"/>
        <v>0</v>
      </c>
      <c r="H215" s="54"/>
    </row>
    <row r="216" spans="1:8" s="53" customFormat="1" x14ac:dyDescent="0.2">
      <c r="B216" s="37" t="s">
        <v>605</v>
      </c>
      <c r="C216" s="38" t="s">
        <v>215</v>
      </c>
      <c r="D216" s="39" t="s">
        <v>209</v>
      </c>
      <c r="E216" s="40">
        <v>30</v>
      </c>
      <c r="F216" s="41"/>
      <c r="G216" s="42">
        <f t="shared" si="3"/>
        <v>0</v>
      </c>
      <c r="H216" s="54"/>
    </row>
    <row r="217" spans="1:8" s="53" customFormat="1" x14ac:dyDescent="0.2">
      <c r="B217" s="37" t="s">
        <v>606</v>
      </c>
      <c r="C217" s="38" t="s">
        <v>289</v>
      </c>
      <c r="D217" s="39" t="s">
        <v>209</v>
      </c>
      <c r="E217" s="40">
        <v>15</v>
      </c>
      <c r="F217" s="41"/>
      <c r="G217" s="42">
        <f t="shared" si="3"/>
        <v>0</v>
      </c>
      <c r="H217" s="54"/>
    </row>
    <row r="218" spans="1:8" s="53" customFormat="1" x14ac:dyDescent="0.2">
      <c r="B218" s="37" t="s">
        <v>607</v>
      </c>
      <c r="C218" s="38" t="s">
        <v>216</v>
      </c>
      <c r="D218" s="39" t="s">
        <v>209</v>
      </c>
      <c r="E218" s="40">
        <v>15</v>
      </c>
      <c r="F218" s="41"/>
      <c r="G218" s="42">
        <f t="shared" si="3"/>
        <v>0</v>
      </c>
      <c r="H218" s="54"/>
    </row>
    <row r="219" spans="1:8" s="53" customFormat="1" x14ac:dyDescent="0.2">
      <c r="B219" s="37" t="s">
        <v>608</v>
      </c>
      <c r="C219" s="38" t="s">
        <v>78</v>
      </c>
      <c r="D219" s="39" t="s">
        <v>12</v>
      </c>
      <c r="E219" s="40">
        <v>10</v>
      </c>
      <c r="F219" s="41"/>
      <c r="G219" s="42">
        <f t="shared" si="3"/>
        <v>0</v>
      </c>
      <c r="H219" s="54"/>
    </row>
    <row r="220" spans="1:8" s="53" customFormat="1" ht="25.5" x14ac:dyDescent="0.2">
      <c r="B220" s="37" t="s">
        <v>609</v>
      </c>
      <c r="C220" s="38" t="s">
        <v>77</v>
      </c>
      <c r="D220" s="39" t="s">
        <v>12</v>
      </c>
      <c r="E220" s="40">
        <v>50</v>
      </c>
      <c r="F220" s="41"/>
      <c r="G220" s="42">
        <f t="shared" si="3"/>
        <v>0</v>
      </c>
      <c r="H220" s="54"/>
    </row>
    <row r="221" spans="1:8" s="53" customFormat="1" x14ac:dyDescent="0.2">
      <c r="B221" s="37" t="s">
        <v>610</v>
      </c>
      <c r="C221" s="38" t="s">
        <v>79</v>
      </c>
      <c r="D221" s="39" t="s">
        <v>12</v>
      </c>
      <c r="E221" s="40">
        <v>10</v>
      </c>
      <c r="F221" s="41"/>
      <c r="G221" s="42">
        <f t="shared" ref="G221" si="4">F221*E221</f>
        <v>0</v>
      </c>
      <c r="H221" s="54"/>
    </row>
    <row r="222" spans="1:8" s="32" customFormat="1" ht="13.5" thickBot="1" x14ac:dyDescent="0.25">
      <c r="D222" s="47"/>
      <c r="E222" s="47"/>
      <c r="F222" s="35"/>
      <c r="G222" s="36"/>
      <c r="H222" s="36"/>
    </row>
    <row r="223" spans="1:8" s="63" customFormat="1" ht="15.75" thickBot="1" x14ac:dyDescent="0.25">
      <c r="A223" s="62"/>
      <c r="C223" s="154" t="s">
        <v>411</v>
      </c>
      <c r="D223" s="155"/>
      <c r="E223" s="155"/>
      <c r="F223" s="155"/>
      <c r="G223" s="64">
        <f>SUM(G17:G220)</f>
        <v>0</v>
      </c>
      <c r="H223" s="65"/>
    </row>
    <row r="224" spans="1:8" s="5" customFormat="1" x14ac:dyDescent="0.2">
      <c r="C224" s="12"/>
      <c r="E224" s="6"/>
      <c r="F224" s="10"/>
      <c r="G224" s="9"/>
      <c r="H224" s="9"/>
    </row>
    <row r="225" spans="1:8" s="1" customFormat="1" x14ac:dyDescent="0.2">
      <c r="A225" s="16"/>
      <c r="D225" s="2"/>
      <c r="E225" s="2"/>
      <c r="F225" s="9"/>
      <c r="G225" s="148"/>
      <c r="H225" s="17"/>
    </row>
    <row r="226" spans="1:8" s="1" customFormat="1" x14ac:dyDescent="0.2">
      <c r="A226" s="16"/>
      <c r="E226" s="2"/>
      <c r="F226" s="9"/>
      <c r="G226" s="18"/>
    </row>
    <row r="227" spans="1:8" s="1" customFormat="1" x14ac:dyDescent="0.2">
      <c r="A227" s="16"/>
      <c r="C227" s="57" t="s">
        <v>412</v>
      </c>
      <c r="D227" s="29"/>
      <c r="E227" s="149" t="s">
        <v>413</v>
      </c>
      <c r="F227" s="149"/>
      <c r="G227" s="149"/>
    </row>
    <row r="228" spans="1:8" s="1" customFormat="1" x14ac:dyDescent="0.2">
      <c r="A228" s="16"/>
      <c r="C228" s="57"/>
      <c r="D228" s="29"/>
      <c r="E228" s="30"/>
      <c r="F228" s="30"/>
      <c r="G228" s="26"/>
    </row>
    <row r="229" spans="1:8" s="1" customFormat="1" x14ac:dyDescent="0.2">
      <c r="A229" s="16"/>
      <c r="C229" s="57"/>
      <c r="D229" s="29"/>
      <c r="E229" s="149" t="s">
        <v>414</v>
      </c>
      <c r="F229" s="149"/>
      <c r="G229" s="149"/>
    </row>
    <row r="232" spans="1:8" x14ac:dyDescent="0.2">
      <c r="C232" s="13"/>
      <c r="D232" s="13"/>
      <c r="E232" s="13"/>
    </row>
  </sheetData>
  <sortState xmlns:xlrd2="http://schemas.microsoft.com/office/spreadsheetml/2017/richdata2" ref="B91:G221">
    <sortCondition ref="C91:C221"/>
  </sortState>
  <mergeCells count="15">
    <mergeCell ref="E227:G227"/>
    <mergeCell ref="E229:G229"/>
    <mergeCell ref="C2:G2"/>
    <mergeCell ref="C5:G5"/>
    <mergeCell ref="A8:G8"/>
    <mergeCell ref="A11:G11"/>
    <mergeCell ref="C223:F223"/>
    <mergeCell ref="B56:G56"/>
    <mergeCell ref="B46:G46"/>
    <mergeCell ref="B36:G36"/>
    <mergeCell ref="B14:G14"/>
    <mergeCell ref="B89:G89"/>
    <mergeCell ref="B66:G66"/>
    <mergeCell ref="B72:G72"/>
    <mergeCell ref="B78:G78"/>
  </mergeCells>
  <phoneticPr fontId="6" type="noConversion"/>
  <pageMargins left="0.39370078740157483" right="0.19685039370078741" top="0.74803149606299213" bottom="0.59055118110236227" header="0.31496062992125984" footer="0.31496062992125984"/>
  <pageSetup paperSize="9" orientation="portrait" r:id="rId1"/>
  <headerFooter>
    <oddHeader>&amp;C&amp;"-,Krepko"&amp;11&amp;K01+000SKLOP 1 - SIJALKE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O116"/>
  <sheetViews>
    <sheetView zoomScaleNormal="100" workbookViewId="0">
      <selection activeCell="C18" sqref="C18"/>
    </sheetView>
  </sheetViews>
  <sheetFormatPr defaultRowHeight="12.75" x14ac:dyDescent="0.2"/>
  <cols>
    <col min="1" max="1" width="4.140625" style="79" customWidth="1"/>
    <col min="2" max="2" width="7.5703125" style="32" customWidth="1"/>
    <col min="3" max="3" width="39.7109375" style="32" customWidth="1"/>
    <col min="4" max="4" width="9.140625" style="32"/>
    <col min="5" max="5" width="8.7109375" style="47" customWidth="1"/>
    <col min="6" max="6" width="15.85546875" style="36" customWidth="1"/>
    <col min="7" max="7" width="14.7109375" style="36" customWidth="1"/>
    <col min="8" max="16384" width="9.140625" style="32"/>
  </cols>
  <sheetData>
    <row r="1" spans="1:15" s="57" customFormat="1" x14ac:dyDescent="0.2">
      <c r="A1" s="72"/>
      <c r="D1" s="30"/>
      <c r="E1" s="30"/>
      <c r="F1" s="73"/>
      <c r="G1" s="74"/>
      <c r="I1" s="30"/>
    </row>
    <row r="2" spans="1:15" s="75" customFormat="1" ht="15.75" x14ac:dyDescent="0.2">
      <c r="A2" s="21" t="s">
        <v>368</v>
      </c>
      <c r="B2" s="22"/>
      <c r="C2" s="150" t="s">
        <v>369</v>
      </c>
      <c r="D2" s="150"/>
      <c r="E2" s="150"/>
      <c r="F2" s="150"/>
      <c r="G2" s="150"/>
    </row>
    <row r="3" spans="1:15" s="75" customFormat="1" ht="15.75" x14ac:dyDescent="0.2">
      <c r="A3" s="21"/>
      <c r="B3" s="22"/>
      <c r="C3" s="22"/>
      <c r="D3" s="22"/>
      <c r="E3" s="22"/>
      <c r="F3" s="22"/>
      <c r="G3" s="22"/>
    </row>
    <row r="4" spans="1:15" s="75" customFormat="1" ht="15.75" x14ac:dyDescent="0.2">
      <c r="A4" s="23"/>
      <c r="B4" s="23"/>
      <c r="C4" s="24"/>
      <c r="D4" s="25"/>
      <c r="E4" s="26"/>
    </row>
    <row r="5" spans="1:15" s="75" customFormat="1" ht="15.75" x14ac:dyDescent="0.2">
      <c r="A5" s="21" t="s">
        <v>370</v>
      </c>
      <c r="B5" s="22"/>
      <c r="C5" s="151"/>
      <c r="D5" s="151"/>
      <c r="E5" s="151"/>
      <c r="F5" s="151"/>
      <c r="G5" s="151"/>
    </row>
    <row r="6" spans="1:15" s="75" customFormat="1" ht="15.75" x14ac:dyDescent="0.2">
      <c r="A6" s="21"/>
      <c r="B6" s="22"/>
      <c r="C6" s="27"/>
      <c r="D6" s="27"/>
      <c r="E6" s="27"/>
      <c r="F6" s="27"/>
      <c r="G6" s="27"/>
    </row>
    <row r="7" spans="1:15" s="75" customFormat="1" x14ac:dyDescent="0.2">
      <c r="A7" s="28"/>
      <c r="B7" s="28"/>
      <c r="C7" s="29"/>
      <c r="D7" s="30"/>
      <c r="E7" s="26"/>
    </row>
    <row r="8" spans="1:15" s="75" customFormat="1" ht="18.75" customHeight="1" x14ac:dyDescent="0.3">
      <c r="A8" s="152" t="s">
        <v>371</v>
      </c>
      <c r="B8" s="152"/>
      <c r="C8" s="152"/>
      <c r="D8" s="152"/>
      <c r="E8" s="152"/>
      <c r="F8" s="152"/>
      <c r="G8" s="152"/>
    </row>
    <row r="9" spans="1:15" s="75" customFormat="1" x14ac:dyDescent="0.2">
      <c r="A9" s="28"/>
      <c r="B9" s="28"/>
      <c r="C9" s="29"/>
      <c r="D9" s="30"/>
      <c r="E9" s="26"/>
    </row>
    <row r="10" spans="1:15" s="75" customFormat="1" x14ac:dyDescent="0.2">
      <c r="A10" s="28"/>
      <c r="B10" s="28"/>
      <c r="C10" s="29"/>
      <c r="D10" s="30"/>
      <c r="E10" s="26"/>
    </row>
    <row r="11" spans="1:15" s="75" customFormat="1" ht="18" customHeight="1" x14ac:dyDescent="0.3">
      <c r="A11" s="153" t="s">
        <v>613</v>
      </c>
      <c r="B11" s="153"/>
      <c r="C11" s="153"/>
      <c r="D11" s="153"/>
      <c r="E11" s="153"/>
      <c r="F11" s="153"/>
      <c r="G11" s="153"/>
    </row>
    <row r="12" spans="1:15" x14ac:dyDescent="0.2">
      <c r="A12" s="53"/>
      <c r="B12" s="53"/>
      <c r="C12" s="76"/>
      <c r="D12" s="53"/>
      <c r="E12" s="77"/>
      <c r="F12" s="53"/>
      <c r="G12" s="53"/>
      <c r="H12" s="78"/>
      <c r="I12" s="78"/>
      <c r="J12" s="78"/>
      <c r="K12" s="78"/>
      <c r="L12" s="78"/>
      <c r="M12" s="78"/>
      <c r="N12" s="78"/>
      <c r="O12" s="78"/>
    </row>
    <row r="13" spans="1:15" x14ac:dyDescent="0.2">
      <c r="A13" s="53"/>
      <c r="B13" s="53"/>
      <c r="C13" s="76"/>
      <c r="D13" s="53"/>
      <c r="E13" s="77"/>
      <c r="F13" s="53"/>
      <c r="G13" s="53"/>
      <c r="H13" s="78"/>
      <c r="I13" s="78"/>
      <c r="J13" s="78"/>
      <c r="K13" s="78"/>
      <c r="L13" s="78"/>
      <c r="M13" s="78"/>
      <c r="N13" s="78"/>
      <c r="O13" s="78"/>
    </row>
    <row r="14" spans="1:15" x14ac:dyDescent="0.2">
      <c r="A14" s="31" t="s">
        <v>0</v>
      </c>
      <c r="B14" s="156" t="s">
        <v>84</v>
      </c>
      <c r="C14" s="156"/>
      <c r="D14" s="156"/>
      <c r="E14" s="156"/>
      <c r="F14" s="156"/>
      <c r="G14" s="31"/>
    </row>
    <row r="15" spans="1:15" ht="13.5" thickBot="1" x14ac:dyDescent="0.25">
      <c r="D15" s="47"/>
      <c r="F15" s="80"/>
      <c r="G15" s="81"/>
    </row>
    <row r="16" spans="1:15" s="57" customFormat="1" ht="30.75" thickBot="1" x14ac:dyDescent="0.25">
      <c r="A16" s="56"/>
      <c r="C16" s="58" t="s">
        <v>405</v>
      </c>
      <c r="D16" s="59" t="s">
        <v>142</v>
      </c>
      <c r="E16" s="122" t="s">
        <v>406</v>
      </c>
      <c r="F16" s="130" t="s">
        <v>407</v>
      </c>
      <c r="G16" s="129" t="s">
        <v>408</v>
      </c>
    </row>
    <row r="17" spans="1:7" x14ac:dyDescent="0.2">
      <c r="B17" s="82" t="s">
        <v>1</v>
      </c>
      <c r="C17" s="83" t="s">
        <v>80</v>
      </c>
      <c r="D17" s="84" t="s">
        <v>12</v>
      </c>
      <c r="E17" s="84">
        <v>2</v>
      </c>
      <c r="F17" s="85"/>
      <c r="G17" s="86">
        <f>E17*F17</f>
        <v>0</v>
      </c>
    </row>
    <row r="18" spans="1:7" x14ac:dyDescent="0.2">
      <c r="B18" s="82" t="s">
        <v>3</v>
      </c>
      <c r="C18" s="83" t="s">
        <v>81</v>
      </c>
      <c r="D18" s="84" t="s">
        <v>12</v>
      </c>
      <c r="E18" s="84">
        <v>2</v>
      </c>
      <c r="F18" s="85"/>
      <c r="G18" s="86">
        <f>E18*F18</f>
        <v>0</v>
      </c>
    </row>
    <row r="19" spans="1:7" x14ac:dyDescent="0.2">
      <c r="B19" s="82" t="s">
        <v>4</v>
      </c>
      <c r="C19" s="83" t="s">
        <v>82</v>
      </c>
      <c r="D19" s="84" t="s">
        <v>12</v>
      </c>
      <c r="E19" s="84">
        <v>2</v>
      </c>
      <c r="F19" s="85"/>
      <c r="G19" s="86">
        <f>E19*F19</f>
        <v>0</v>
      </c>
    </row>
    <row r="20" spans="1:7" x14ac:dyDescent="0.2">
      <c r="B20" s="82" t="s">
        <v>5</v>
      </c>
      <c r="C20" s="83" t="s">
        <v>83</v>
      </c>
      <c r="D20" s="84" t="s">
        <v>12</v>
      </c>
      <c r="E20" s="84">
        <v>2</v>
      </c>
      <c r="F20" s="85"/>
      <c r="G20" s="86">
        <f>E20*F20</f>
        <v>0</v>
      </c>
    </row>
    <row r="21" spans="1:7" x14ac:dyDescent="0.2">
      <c r="B21" s="131"/>
      <c r="C21" s="33"/>
      <c r="D21" s="34"/>
      <c r="E21" s="34"/>
      <c r="F21" s="80"/>
      <c r="G21" s="81"/>
    </row>
    <row r="22" spans="1:7" x14ac:dyDescent="0.2">
      <c r="B22" s="33"/>
      <c r="C22" s="33"/>
      <c r="D22" s="34"/>
      <c r="E22" s="34"/>
      <c r="F22" s="80"/>
      <c r="G22" s="81"/>
    </row>
    <row r="23" spans="1:7" x14ac:dyDescent="0.2">
      <c r="A23" s="31" t="s">
        <v>6</v>
      </c>
      <c r="B23" s="51" t="s">
        <v>139</v>
      </c>
      <c r="C23" s="51"/>
      <c r="D23" s="51"/>
      <c r="E23" s="51"/>
      <c r="F23" s="51"/>
      <c r="G23" s="31"/>
    </row>
    <row r="24" spans="1:7" ht="13.5" thickBot="1" x14ac:dyDescent="0.25">
      <c r="D24" s="47"/>
      <c r="F24" s="80"/>
      <c r="G24" s="81"/>
    </row>
    <row r="25" spans="1:7" s="57" customFormat="1" ht="30.75" thickBot="1" x14ac:dyDescent="0.25">
      <c r="A25" s="56"/>
      <c r="C25" s="58" t="s">
        <v>405</v>
      </c>
      <c r="D25" s="59" t="s">
        <v>142</v>
      </c>
      <c r="E25" s="122" t="s">
        <v>406</v>
      </c>
      <c r="F25" s="130" t="s">
        <v>407</v>
      </c>
      <c r="G25" s="122" t="s">
        <v>408</v>
      </c>
    </row>
    <row r="26" spans="1:7" x14ac:dyDescent="0.2">
      <c r="B26" s="82" t="s">
        <v>1</v>
      </c>
      <c r="C26" s="83" t="s">
        <v>415</v>
      </c>
      <c r="D26" s="84" t="s">
        <v>12</v>
      </c>
      <c r="E26" s="84">
        <v>5</v>
      </c>
      <c r="F26" s="85"/>
      <c r="G26" s="86">
        <f t="shared" ref="G26:G37" si="0">E26*F26</f>
        <v>0</v>
      </c>
    </row>
    <row r="27" spans="1:7" x14ac:dyDescent="0.2">
      <c r="B27" s="82" t="s">
        <v>3</v>
      </c>
      <c r="C27" s="83" t="s">
        <v>416</v>
      </c>
      <c r="D27" s="84" t="s">
        <v>12</v>
      </c>
      <c r="E27" s="84">
        <v>5</v>
      </c>
      <c r="F27" s="85"/>
      <c r="G27" s="86">
        <f t="shared" si="0"/>
        <v>0</v>
      </c>
    </row>
    <row r="28" spans="1:7" x14ac:dyDescent="0.2">
      <c r="B28" s="82" t="s">
        <v>4</v>
      </c>
      <c r="C28" s="83" t="s">
        <v>417</v>
      </c>
      <c r="D28" s="84" t="s">
        <v>12</v>
      </c>
      <c r="E28" s="84">
        <v>5</v>
      </c>
      <c r="F28" s="85"/>
      <c r="G28" s="86">
        <f t="shared" si="0"/>
        <v>0</v>
      </c>
    </row>
    <row r="29" spans="1:7" x14ac:dyDescent="0.2">
      <c r="B29" s="82" t="s">
        <v>5</v>
      </c>
      <c r="C29" s="83" t="s">
        <v>418</v>
      </c>
      <c r="D29" s="84" t="s">
        <v>12</v>
      </c>
      <c r="E29" s="84">
        <v>5</v>
      </c>
      <c r="F29" s="85"/>
      <c r="G29" s="86">
        <f t="shared" si="0"/>
        <v>0</v>
      </c>
    </row>
    <row r="30" spans="1:7" x14ac:dyDescent="0.2">
      <c r="B30" s="82" t="s">
        <v>7</v>
      </c>
      <c r="C30" s="83" t="s">
        <v>419</v>
      </c>
      <c r="D30" s="84" t="s">
        <v>12</v>
      </c>
      <c r="E30" s="84">
        <v>5</v>
      </c>
      <c r="F30" s="85"/>
      <c r="G30" s="86">
        <f t="shared" si="0"/>
        <v>0</v>
      </c>
    </row>
    <row r="31" spans="1:7" x14ac:dyDescent="0.2">
      <c r="B31" s="82" t="s">
        <v>8</v>
      </c>
      <c r="C31" s="83" t="s">
        <v>420</v>
      </c>
      <c r="D31" s="84" t="s">
        <v>12</v>
      </c>
      <c r="E31" s="84">
        <v>5</v>
      </c>
      <c r="F31" s="85"/>
      <c r="G31" s="86">
        <f t="shared" si="0"/>
        <v>0</v>
      </c>
    </row>
    <row r="32" spans="1:7" x14ac:dyDescent="0.2">
      <c r="B32" s="82" t="s">
        <v>13</v>
      </c>
      <c r="C32" s="83" t="s">
        <v>421</v>
      </c>
      <c r="D32" s="84" t="s">
        <v>12</v>
      </c>
      <c r="E32" s="84">
        <v>5</v>
      </c>
      <c r="F32" s="85"/>
      <c r="G32" s="86">
        <f t="shared" si="0"/>
        <v>0</v>
      </c>
    </row>
    <row r="33" spans="1:7" x14ac:dyDescent="0.2">
      <c r="B33" s="82" t="s">
        <v>14</v>
      </c>
      <c r="C33" s="83" t="s">
        <v>422</v>
      </c>
      <c r="D33" s="84" t="s">
        <v>12</v>
      </c>
      <c r="E33" s="84">
        <v>5</v>
      </c>
      <c r="F33" s="85"/>
      <c r="G33" s="86">
        <f t="shared" si="0"/>
        <v>0</v>
      </c>
    </row>
    <row r="34" spans="1:7" x14ac:dyDescent="0.2">
      <c r="B34" s="82" t="s">
        <v>15</v>
      </c>
      <c r="C34" s="83" t="s">
        <v>423</v>
      </c>
      <c r="D34" s="84" t="s">
        <v>12</v>
      </c>
      <c r="E34" s="84">
        <v>5</v>
      </c>
      <c r="F34" s="85"/>
      <c r="G34" s="86">
        <f t="shared" si="0"/>
        <v>0</v>
      </c>
    </row>
    <row r="35" spans="1:7" x14ac:dyDescent="0.2">
      <c r="B35" s="82" t="s">
        <v>16</v>
      </c>
      <c r="C35" s="83" t="s">
        <v>424</v>
      </c>
      <c r="D35" s="84" t="s">
        <v>12</v>
      </c>
      <c r="E35" s="84">
        <v>5</v>
      </c>
      <c r="F35" s="85"/>
      <c r="G35" s="86">
        <f t="shared" si="0"/>
        <v>0</v>
      </c>
    </row>
    <row r="36" spans="1:7" x14ac:dyDescent="0.2">
      <c r="B36" s="82" t="s">
        <v>17</v>
      </c>
      <c r="C36" s="83" t="s">
        <v>425</v>
      </c>
      <c r="D36" s="84" t="s">
        <v>12</v>
      </c>
      <c r="E36" s="84">
        <v>5</v>
      </c>
      <c r="F36" s="85"/>
      <c r="G36" s="86">
        <f t="shared" si="0"/>
        <v>0</v>
      </c>
    </row>
    <row r="37" spans="1:7" x14ac:dyDescent="0.2">
      <c r="B37" s="82" t="s">
        <v>18</v>
      </c>
      <c r="C37" s="83" t="s">
        <v>426</v>
      </c>
      <c r="D37" s="84" t="s">
        <v>12</v>
      </c>
      <c r="E37" s="84">
        <v>5</v>
      </c>
      <c r="F37" s="85"/>
      <c r="G37" s="86">
        <f t="shared" si="0"/>
        <v>0</v>
      </c>
    </row>
    <row r="38" spans="1:7" x14ac:dyDescent="0.2">
      <c r="B38" s="131"/>
      <c r="C38" s="33"/>
      <c r="D38" s="34"/>
      <c r="E38" s="34"/>
      <c r="F38" s="80"/>
      <c r="G38" s="81"/>
    </row>
    <row r="39" spans="1:7" x14ac:dyDescent="0.2">
      <c r="B39" s="33"/>
      <c r="C39" s="33"/>
      <c r="D39" s="34"/>
      <c r="E39" s="34"/>
      <c r="F39" s="80"/>
      <c r="G39" s="81"/>
    </row>
    <row r="40" spans="1:7" x14ac:dyDescent="0.2">
      <c r="A40" s="31" t="s">
        <v>9</v>
      </c>
      <c r="B40" s="156" t="s">
        <v>85</v>
      </c>
      <c r="C40" s="156"/>
      <c r="D40" s="156"/>
      <c r="E40" s="156"/>
      <c r="F40" s="156"/>
      <c r="G40" s="31"/>
    </row>
    <row r="41" spans="1:7" ht="13.5" thickBot="1" x14ac:dyDescent="0.25">
      <c r="D41" s="47"/>
      <c r="F41" s="80"/>
      <c r="G41" s="81"/>
    </row>
    <row r="42" spans="1:7" s="57" customFormat="1" ht="30.75" thickBot="1" x14ac:dyDescent="0.25">
      <c r="A42" s="56"/>
      <c r="C42" s="58" t="s">
        <v>405</v>
      </c>
      <c r="D42" s="59" t="s">
        <v>142</v>
      </c>
      <c r="E42" s="122" t="s">
        <v>406</v>
      </c>
      <c r="F42" s="130" t="s">
        <v>407</v>
      </c>
      <c r="G42" s="129" t="s">
        <v>408</v>
      </c>
    </row>
    <row r="43" spans="1:7" x14ac:dyDescent="0.2">
      <c r="B43" s="87" t="s">
        <v>1</v>
      </c>
      <c r="C43" s="83" t="s">
        <v>150</v>
      </c>
      <c r="D43" s="84" t="s">
        <v>12</v>
      </c>
      <c r="E43" s="84">
        <v>1</v>
      </c>
      <c r="F43" s="85"/>
      <c r="G43" s="86">
        <f>E43*F43</f>
        <v>0</v>
      </c>
    </row>
    <row r="44" spans="1:7" x14ac:dyDescent="0.2">
      <c r="B44" s="87" t="s">
        <v>3</v>
      </c>
      <c r="C44" s="83" t="s">
        <v>151</v>
      </c>
      <c r="D44" s="84" t="s">
        <v>12</v>
      </c>
      <c r="E44" s="84">
        <v>1</v>
      </c>
      <c r="F44" s="85"/>
      <c r="G44" s="86">
        <f>E44*F44</f>
        <v>0</v>
      </c>
    </row>
    <row r="45" spans="1:7" x14ac:dyDescent="0.2">
      <c r="B45" s="87" t="s">
        <v>4</v>
      </c>
      <c r="C45" s="83" t="s">
        <v>152</v>
      </c>
      <c r="D45" s="84" t="s">
        <v>12</v>
      </c>
      <c r="E45" s="84">
        <v>1</v>
      </c>
      <c r="F45" s="85"/>
      <c r="G45" s="86">
        <f>E45*F45</f>
        <v>0</v>
      </c>
    </row>
    <row r="46" spans="1:7" x14ac:dyDescent="0.2">
      <c r="B46" s="33"/>
      <c r="C46" s="33"/>
      <c r="D46" s="34"/>
      <c r="E46" s="34"/>
      <c r="F46" s="80"/>
      <c r="G46" s="81"/>
    </row>
    <row r="47" spans="1:7" x14ac:dyDescent="0.2">
      <c r="D47" s="47"/>
      <c r="F47" s="80"/>
      <c r="G47" s="81"/>
    </row>
    <row r="48" spans="1:7" x14ac:dyDescent="0.2">
      <c r="A48" s="31" t="s">
        <v>11</v>
      </c>
      <c r="B48" s="156" t="s">
        <v>245</v>
      </c>
      <c r="C48" s="156"/>
      <c r="D48" s="156"/>
      <c r="E48" s="156"/>
      <c r="F48" s="156"/>
      <c r="G48" s="156"/>
    </row>
    <row r="49" spans="1:7" ht="44.25" customHeight="1" thickBot="1" x14ac:dyDescent="0.25">
      <c r="B49" s="159" t="s">
        <v>256</v>
      </c>
      <c r="C49" s="159"/>
      <c r="D49" s="159"/>
      <c r="E49" s="159"/>
      <c r="F49" s="159"/>
      <c r="G49" s="159"/>
    </row>
    <row r="50" spans="1:7" s="57" customFormat="1" ht="30.75" thickBot="1" x14ac:dyDescent="0.25">
      <c r="A50" s="56"/>
      <c r="C50" s="58" t="s">
        <v>405</v>
      </c>
      <c r="D50" s="59" t="s">
        <v>142</v>
      </c>
      <c r="E50" s="122" t="s">
        <v>406</v>
      </c>
      <c r="F50" s="130" t="s">
        <v>407</v>
      </c>
      <c r="G50" s="129" t="s">
        <v>408</v>
      </c>
    </row>
    <row r="51" spans="1:7" x14ac:dyDescent="0.2">
      <c r="B51" s="87" t="s">
        <v>1</v>
      </c>
      <c r="C51" s="83" t="s">
        <v>246</v>
      </c>
      <c r="D51" s="84" t="s">
        <v>12</v>
      </c>
      <c r="E51" s="84">
        <v>10</v>
      </c>
      <c r="F51" s="85"/>
      <c r="G51" s="86">
        <f>E51*F51</f>
        <v>0</v>
      </c>
    </row>
    <row r="52" spans="1:7" x14ac:dyDescent="0.2">
      <c r="B52" s="87" t="s">
        <v>3</v>
      </c>
      <c r="C52" s="83" t="s">
        <v>247</v>
      </c>
      <c r="D52" s="84" t="s">
        <v>12</v>
      </c>
      <c r="E52" s="84">
        <v>10</v>
      </c>
      <c r="F52" s="85"/>
      <c r="G52" s="86">
        <f>E52*F52</f>
        <v>0</v>
      </c>
    </row>
    <row r="53" spans="1:7" x14ac:dyDescent="0.2">
      <c r="B53" s="87" t="s">
        <v>4</v>
      </c>
      <c r="C53" s="83" t="s">
        <v>248</v>
      </c>
      <c r="D53" s="84" t="s">
        <v>12</v>
      </c>
      <c r="E53" s="84">
        <v>5</v>
      </c>
      <c r="F53" s="85"/>
      <c r="G53" s="86">
        <f>E53*F53</f>
        <v>0</v>
      </c>
    </row>
    <row r="54" spans="1:7" x14ac:dyDescent="0.2">
      <c r="B54" s="33"/>
      <c r="C54" s="33"/>
      <c r="D54" s="34"/>
      <c r="E54" s="34"/>
      <c r="F54" s="80"/>
      <c r="G54" s="81"/>
    </row>
    <row r="55" spans="1:7" x14ac:dyDescent="0.2">
      <c r="B55" s="33"/>
      <c r="C55" s="33"/>
      <c r="D55" s="34"/>
      <c r="E55" s="34"/>
      <c r="F55" s="80"/>
      <c r="G55" s="81"/>
    </row>
    <row r="56" spans="1:7" x14ac:dyDescent="0.2">
      <c r="A56" s="31" t="s">
        <v>35</v>
      </c>
      <c r="B56" s="156" t="s">
        <v>86</v>
      </c>
      <c r="C56" s="156"/>
      <c r="D56" s="156"/>
      <c r="E56" s="156"/>
      <c r="F56" s="156"/>
      <c r="G56" s="81"/>
    </row>
    <row r="57" spans="1:7" ht="13.5" thickBot="1" x14ac:dyDescent="0.25">
      <c r="D57" s="47"/>
      <c r="F57" s="80"/>
      <c r="G57" s="81"/>
    </row>
    <row r="58" spans="1:7" s="57" customFormat="1" ht="30.75" thickBot="1" x14ac:dyDescent="0.25">
      <c r="A58" s="56"/>
      <c r="C58" s="58" t="s">
        <v>405</v>
      </c>
      <c r="D58" s="59" t="s">
        <v>142</v>
      </c>
      <c r="E58" s="59" t="s">
        <v>406</v>
      </c>
      <c r="F58" s="60" t="s">
        <v>407</v>
      </c>
      <c r="G58" s="61" t="s">
        <v>408</v>
      </c>
    </row>
    <row r="59" spans="1:7" x14ac:dyDescent="0.2">
      <c r="B59" s="87" t="s">
        <v>1</v>
      </c>
      <c r="C59" s="83" t="s">
        <v>87</v>
      </c>
      <c r="D59" s="84" t="s">
        <v>12</v>
      </c>
      <c r="E59" s="84">
        <v>30</v>
      </c>
      <c r="F59" s="85"/>
      <c r="G59" s="86">
        <f>E59*F59</f>
        <v>0</v>
      </c>
    </row>
    <row r="60" spans="1:7" x14ac:dyDescent="0.2">
      <c r="B60" s="87" t="s">
        <v>3</v>
      </c>
      <c r="C60" s="83" t="s">
        <v>88</v>
      </c>
      <c r="D60" s="84" t="s">
        <v>12</v>
      </c>
      <c r="E60" s="84">
        <v>5</v>
      </c>
      <c r="F60" s="85"/>
      <c r="G60" s="86">
        <f>E60*F60</f>
        <v>0</v>
      </c>
    </row>
    <row r="61" spans="1:7" x14ac:dyDescent="0.2">
      <c r="B61" s="33"/>
      <c r="C61" s="33"/>
      <c r="D61" s="34"/>
      <c r="E61" s="34"/>
      <c r="F61" s="80"/>
      <c r="G61" s="81"/>
    </row>
    <row r="62" spans="1:7" x14ac:dyDescent="0.2">
      <c r="B62" s="88"/>
      <c r="C62" s="88"/>
      <c r="D62" s="89"/>
      <c r="E62" s="89"/>
      <c r="F62" s="80"/>
      <c r="G62" s="81"/>
    </row>
    <row r="63" spans="1:7" x14ac:dyDescent="0.2">
      <c r="A63" s="31" t="s">
        <v>36</v>
      </c>
      <c r="B63" s="156" t="s">
        <v>135</v>
      </c>
      <c r="C63" s="156"/>
      <c r="D63" s="156"/>
      <c r="E63" s="156"/>
      <c r="F63" s="156"/>
      <c r="G63" s="81"/>
    </row>
    <row r="64" spans="1:7" x14ac:dyDescent="0.2">
      <c r="B64" s="32" t="s">
        <v>136</v>
      </c>
      <c r="D64" s="47"/>
      <c r="F64" s="80"/>
      <c r="G64" s="81"/>
    </row>
    <row r="65" spans="1:7" ht="13.5" thickBot="1" x14ac:dyDescent="0.25">
      <c r="D65" s="47"/>
      <c r="F65" s="80"/>
      <c r="G65" s="81"/>
    </row>
    <row r="66" spans="1:7" s="57" customFormat="1" ht="30.75" thickBot="1" x14ac:dyDescent="0.25">
      <c r="A66" s="56"/>
      <c r="C66" s="58" t="s">
        <v>405</v>
      </c>
      <c r="D66" s="59" t="s">
        <v>142</v>
      </c>
      <c r="E66" s="122" t="s">
        <v>406</v>
      </c>
      <c r="F66" s="130" t="s">
        <v>407</v>
      </c>
      <c r="G66" s="129" t="s">
        <v>408</v>
      </c>
    </row>
    <row r="67" spans="1:7" x14ac:dyDescent="0.2">
      <c r="B67" s="87" t="s">
        <v>1</v>
      </c>
      <c r="C67" s="83" t="s">
        <v>90</v>
      </c>
      <c r="D67" s="84" t="s">
        <v>12</v>
      </c>
      <c r="E67" s="84">
        <v>5</v>
      </c>
      <c r="F67" s="85"/>
      <c r="G67" s="86">
        <f>E67*F67</f>
        <v>0</v>
      </c>
    </row>
    <row r="68" spans="1:7" x14ac:dyDescent="0.2">
      <c r="B68" s="87" t="s">
        <v>3</v>
      </c>
      <c r="C68" s="83" t="s">
        <v>91</v>
      </c>
      <c r="D68" s="84" t="s">
        <v>12</v>
      </c>
      <c r="E68" s="84">
        <v>17</v>
      </c>
      <c r="F68" s="85"/>
      <c r="G68" s="86">
        <f>E68*F68</f>
        <v>0</v>
      </c>
    </row>
    <row r="69" spans="1:7" x14ac:dyDescent="0.2">
      <c r="B69" s="33"/>
      <c r="C69" s="33"/>
      <c r="D69" s="34"/>
      <c r="E69" s="34"/>
      <c r="F69" s="80"/>
      <c r="G69" s="81"/>
    </row>
    <row r="70" spans="1:7" x14ac:dyDescent="0.2">
      <c r="B70" s="33"/>
      <c r="C70" s="33"/>
      <c r="D70" s="34"/>
      <c r="E70" s="34"/>
      <c r="F70" s="80"/>
      <c r="G70" s="81"/>
    </row>
    <row r="71" spans="1:7" x14ac:dyDescent="0.2">
      <c r="A71" s="31" t="s">
        <v>37</v>
      </c>
      <c r="B71" s="156" t="s">
        <v>92</v>
      </c>
      <c r="C71" s="156"/>
      <c r="D71" s="156"/>
      <c r="E71" s="156"/>
      <c r="F71" s="156"/>
      <c r="G71" s="81"/>
    </row>
    <row r="72" spans="1:7" ht="13.5" thickBot="1" x14ac:dyDescent="0.25">
      <c r="D72" s="47"/>
      <c r="F72" s="80"/>
      <c r="G72" s="81"/>
    </row>
    <row r="73" spans="1:7" s="57" customFormat="1" ht="30.75" thickBot="1" x14ac:dyDescent="0.25">
      <c r="A73" s="56"/>
      <c r="C73" s="58" t="s">
        <v>405</v>
      </c>
      <c r="D73" s="59" t="s">
        <v>142</v>
      </c>
      <c r="E73" s="122" t="s">
        <v>406</v>
      </c>
      <c r="F73" s="130" t="s">
        <v>407</v>
      </c>
      <c r="G73" s="129" t="s">
        <v>408</v>
      </c>
    </row>
    <row r="74" spans="1:7" x14ac:dyDescent="0.2">
      <c r="B74" s="87" t="s">
        <v>1</v>
      </c>
      <c r="C74" s="83" t="s">
        <v>427</v>
      </c>
      <c r="D74" s="84" t="s">
        <v>12</v>
      </c>
      <c r="E74" s="84">
        <v>2</v>
      </c>
      <c r="F74" s="85"/>
      <c r="G74" s="86">
        <f>E74*F74</f>
        <v>0</v>
      </c>
    </row>
    <row r="75" spans="1:7" x14ac:dyDescent="0.2">
      <c r="B75" s="33"/>
      <c r="C75" s="33"/>
      <c r="D75" s="34"/>
      <c r="E75" s="34"/>
      <c r="F75" s="80"/>
      <c r="G75" s="81"/>
    </row>
    <row r="76" spans="1:7" x14ac:dyDescent="0.2">
      <c r="B76" s="33"/>
      <c r="C76" s="33"/>
      <c r="D76" s="34"/>
      <c r="E76" s="34"/>
      <c r="F76" s="80"/>
      <c r="G76" s="81"/>
    </row>
    <row r="77" spans="1:7" x14ac:dyDescent="0.2">
      <c r="A77" s="31" t="s">
        <v>38</v>
      </c>
      <c r="B77" s="156" t="s">
        <v>122</v>
      </c>
      <c r="C77" s="156"/>
      <c r="D77" s="156"/>
      <c r="E77" s="156"/>
      <c r="F77" s="156"/>
      <c r="G77" s="81"/>
    </row>
    <row r="78" spans="1:7" ht="13.5" thickBot="1" x14ac:dyDescent="0.25">
      <c r="D78" s="47"/>
      <c r="F78" s="80"/>
      <c r="G78" s="81"/>
    </row>
    <row r="79" spans="1:7" s="57" customFormat="1" ht="30.75" thickBot="1" x14ac:dyDescent="0.25">
      <c r="A79" s="56"/>
      <c r="C79" s="58" t="s">
        <v>405</v>
      </c>
      <c r="D79" s="59" t="s">
        <v>142</v>
      </c>
      <c r="E79" s="122" t="s">
        <v>406</v>
      </c>
      <c r="F79" s="130" t="s">
        <v>407</v>
      </c>
      <c r="G79" s="129" t="s">
        <v>408</v>
      </c>
    </row>
    <row r="80" spans="1:7" ht="12.75" customHeight="1" x14ac:dyDescent="0.2">
      <c r="B80" s="87" t="s">
        <v>1</v>
      </c>
      <c r="C80" s="90" t="s">
        <v>428</v>
      </c>
      <c r="D80" s="84" t="s">
        <v>12</v>
      </c>
      <c r="E80" s="84">
        <v>30</v>
      </c>
      <c r="F80" s="85"/>
      <c r="G80" s="86">
        <f>E80*F80</f>
        <v>0</v>
      </c>
    </row>
    <row r="81" spans="1:7" ht="12.75" customHeight="1" x14ac:dyDescent="0.2">
      <c r="B81" s="87" t="s">
        <v>3</v>
      </c>
      <c r="C81" s="90" t="s">
        <v>429</v>
      </c>
      <c r="D81" s="84" t="s">
        <v>12</v>
      </c>
      <c r="E81" s="84">
        <v>20</v>
      </c>
      <c r="F81" s="85"/>
      <c r="G81" s="86">
        <f t="shared" ref="G81:G107" si="1">E81*F81</f>
        <v>0</v>
      </c>
    </row>
    <row r="82" spans="1:7" ht="12.75" customHeight="1" x14ac:dyDescent="0.2">
      <c r="B82" s="87" t="s">
        <v>4</v>
      </c>
      <c r="C82" s="90" t="s">
        <v>430</v>
      </c>
      <c r="D82" s="84" t="s">
        <v>12</v>
      </c>
      <c r="E82" s="84">
        <v>50</v>
      </c>
      <c r="F82" s="85"/>
      <c r="G82" s="86">
        <f t="shared" si="1"/>
        <v>0</v>
      </c>
    </row>
    <row r="83" spans="1:7" ht="12.75" customHeight="1" x14ac:dyDescent="0.2">
      <c r="B83" s="87" t="s">
        <v>5</v>
      </c>
      <c r="C83" s="90" t="s">
        <v>431</v>
      </c>
      <c r="D83" s="84" t="s">
        <v>12</v>
      </c>
      <c r="E83" s="84">
        <v>100</v>
      </c>
      <c r="F83" s="85"/>
      <c r="G83" s="86">
        <f t="shared" si="1"/>
        <v>0</v>
      </c>
    </row>
    <row r="84" spans="1:7" ht="12.75" customHeight="1" x14ac:dyDescent="0.2">
      <c r="B84" s="87" t="s">
        <v>7</v>
      </c>
      <c r="C84" s="90" t="s">
        <v>432</v>
      </c>
      <c r="D84" s="84" t="s">
        <v>12</v>
      </c>
      <c r="E84" s="84">
        <v>3</v>
      </c>
      <c r="F84" s="85"/>
      <c r="G84" s="86">
        <f t="shared" si="1"/>
        <v>0</v>
      </c>
    </row>
    <row r="85" spans="1:7" ht="12.75" customHeight="1" x14ac:dyDescent="0.2">
      <c r="B85" s="87" t="s">
        <v>8</v>
      </c>
      <c r="C85" s="90" t="s">
        <v>433</v>
      </c>
      <c r="D85" s="84" t="s">
        <v>12</v>
      </c>
      <c r="E85" s="84">
        <v>3</v>
      </c>
      <c r="F85" s="85"/>
      <c r="G85" s="86">
        <f t="shared" si="1"/>
        <v>0</v>
      </c>
    </row>
    <row r="86" spans="1:7" ht="12.75" customHeight="1" x14ac:dyDescent="0.2">
      <c r="B86" s="87" t="s">
        <v>13</v>
      </c>
      <c r="C86" s="90" t="s">
        <v>93</v>
      </c>
      <c r="D86" s="84" t="s">
        <v>12</v>
      </c>
      <c r="E86" s="84">
        <v>60</v>
      </c>
      <c r="F86" s="85"/>
      <c r="G86" s="86">
        <f t="shared" si="1"/>
        <v>0</v>
      </c>
    </row>
    <row r="87" spans="1:7" ht="12.75" customHeight="1" x14ac:dyDescent="0.2">
      <c r="B87" s="87" t="s">
        <v>14</v>
      </c>
      <c r="C87" s="90" t="s">
        <v>200</v>
      </c>
      <c r="D87" s="84" t="s">
        <v>101</v>
      </c>
      <c r="E87" s="84">
        <v>30</v>
      </c>
      <c r="F87" s="85"/>
      <c r="G87" s="86">
        <f t="shared" si="1"/>
        <v>0</v>
      </c>
    </row>
    <row r="88" spans="1:7" ht="12.75" customHeight="1" x14ac:dyDescent="0.2">
      <c r="A88" s="79" t="s">
        <v>94</v>
      </c>
      <c r="B88" s="87" t="s">
        <v>15</v>
      </c>
      <c r="C88" s="90" t="s">
        <v>201</v>
      </c>
      <c r="D88" s="84" t="s">
        <v>101</v>
      </c>
      <c r="E88" s="84">
        <v>20</v>
      </c>
      <c r="F88" s="85"/>
      <c r="G88" s="86">
        <f t="shared" si="1"/>
        <v>0</v>
      </c>
    </row>
    <row r="89" spans="1:7" ht="12.75" customHeight="1" x14ac:dyDescent="0.2">
      <c r="B89" s="87" t="s">
        <v>16</v>
      </c>
      <c r="C89" s="90" t="s">
        <v>434</v>
      </c>
      <c r="D89" s="84" t="s">
        <v>12</v>
      </c>
      <c r="E89" s="84">
        <v>5</v>
      </c>
      <c r="F89" s="85"/>
      <c r="G89" s="86">
        <f t="shared" si="1"/>
        <v>0</v>
      </c>
    </row>
    <row r="90" spans="1:7" ht="12.75" customHeight="1" x14ac:dyDescent="0.2">
      <c r="B90" s="87" t="s">
        <v>17</v>
      </c>
      <c r="C90" s="90" t="s">
        <v>435</v>
      </c>
      <c r="D90" s="84" t="s">
        <v>12</v>
      </c>
      <c r="E90" s="84">
        <v>5</v>
      </c>
      <c r="F90" s="85"/>
      <c r="G90" s="86">
        <f t="shared" si="1"/>
        <v>0</v>
      </c>
    </row>
    <row r="91" spans="1:7" ht="12.75" customHeight="1" x14ac:dyDescent="0.2">
      <c r="B91" s="87" t="s">
        <v>18</v>
      </c>
      <c r="C91" s="90" t="s">
        <v>436</v>
      </c>
      <c r="D91" s="84" t="s">
        <v>12</v>
      </c>
      <c r="E91" s="84">
        <v>5</v>
      </c>
      <c r="F91" s="85"/>
      <c r="G91" s="86">
        <f t="shared" si="1"/>
        <v>0</v>
      </c>
    </row>
    <row r="92" spans="1:7" ht="12.75" customHeight="1" x14ac:dyDescent="0.2">
      <c r="B92" s="87" t="s">
        <v>19</v>
      </c>
      <c r="C92" s="90" t="s">
        <v>437</v>
      </c>
      <c r="D92" s="84" t="s">
        <v>12</v>
      </c>
      <c r="E92" s="84">
        <v>5</v>
      </c>
      <c r="F92" s="85"/>
      <c r="G92" s="86">
        <f t="shared" si="1"/>
        <v>0</v>
      </c>
    </row>
    <row r="93" spans="1:7" ht="12.75" customHeight="1" x14ac:dyDescent="0.2">
      <c r="B93" s="87" t="s">
        <v>20</v>
      </c>
      <c r="C93" s="90" t="s">
        <v>438</v>
      </c>
      <c r="D93" s="84" t="s">
        <v>12</v>
      </c>
      <c r="E93" s="84">
        <v>5</v>
      </c>
      <c r="F93" s="85"/>
      <c r="G93" s="86">
        <f t="shared" si="1"/>
        <v>0</v>
      </c>
    </row>
    <row r="94" spans="1:7" ht="12.75" customHeight="1" x14ac:dyDescent="0.2">
      <c r="B94" s="87" t="s">
        <v>21</v>
      </c>
      <c r="C94" s="90" t="s">
        <v>439</v>
      </c>
      <c r="D94" s="84" t="s">
        <v>12</v>
      </c>
      <c r="E94" s="84">
        <v>5</v>
      </c>
      <c r="F94" s="85"/>
      <c r="G94" s="86">
        <f t="shared" si="1"/>
        <v>0</v>
      </c>
    </row>
    <row r="95" spans="1:7" ht="12.75" customHeight="1" x14ac:dyDescent="0.2">
      <c r="B95" s="87" t="s">
        <v>22</v>
      </c>
      <c r="C95" s="90" t="s">
        <v>440</v>
      </c>
      <c r="D95" s="84" t="s">
        <v>12</v>
      </c>
      <c r="E95" s="84">
        <v>3</v>
      </c>
      <c r="F95" s="85"/>
      <c r="G95" s="86">
        <f t="shared" si="1"/>
        <v>0</v>
      </c>
    </row>
    <row r="96" spans="1:7" ht="12.75" customHeight="1" x14ac:dyDescent="0.2">
      <c r="B96" s="87" t="s">
        <v>23</v>
      </c>
      <c r="C96" s="90" t="s">
        <v>441</v>
      </c>
      <c r="D96" s="84" t="s">
        <v>12</v>
      </c>
      <c r="E96" s="84">
        <v>5</v>
      </c>
      <c r="F96" s="85"/>
      <c r="G96" s="86">
        <f t="shared" si="1"/>
        <v>0</v>
      </c>
    </row>
    <row r="97" spans="1:8" ht="12.75" customHeight="1" x14ac:dyDescent="0.2">
      <c r="B97" s="87" t="s">
        <v>24</v>
      </c>
      <c r="C97" s="90" t="s">
        <v>442</v>
      </c>
      <c r="D97" s="84" t="s">
        <v>12</v>
      </c>
      <c r="E97" s="84">
        <v>5</v>
      </c>
      <c r="F97" s="85"/>
      <c r="G97" s="86">
        <f t="shared" si="1"/>
        <v>0</v>
      </c>
    </row>
    <row r="98" spans="1:8" ht="27" customHeight="1" x14ac:dyDescent="0.2">
      <c r="B98" s="87" t="s">
        <v>25</v>
      </c>
      <c r="C98" s="90" t="s">
        <v>194</v>
      </c>
      <c r="D98" s="84" t="s">
        <v>12</v>
      </c>
      <c r="E98" s="84">
        <v>10</v>
      </c>
      <c r="F98" s="85"/>
      <c r="G98" s="86">
        <f t="shared" si="1"/>
        <v>0</v>
      </c>
    </row>
    <row r="99" spans="1:8" ht="26.25" customHeight="1" x14ac:dyDescent="0.2">
      <c r="B99" s="87" t="s">
        <v>26</v>
      </c>
      <c r="C99" s="90" t="s">
        <v>193</v>
      </c>
      <c r="D99" s="84" t="s">
        <v>12</v>
      </c>
      <c r="E99" s="84">
        <v>20</v>
      </c>
      <c r="F99" s="85"/>
      <c r="G99" s="86">
        <f t="shared" si="1"/>
        <v>0</v>
      </c>
    </row>
    <row r="100" spans="1:8" ht="34.5" customHeight="1" x14ac:dyDescent="0.2">
      <c r="B100" s="87" t="s">
        <v>27</v>
      </c>
      <c r="C100" s="90" t="s">
        <v>195</v>
      </c>
      <c r="D100" s="84" t="s">
        <v>12</v>
      </c>
      <c r="E100" s="84">
        <v>5</v>
      </c>
      <c r="F100" s="85"/>
      <c r="G100" s="86">
        <f t="shared" si="1"/>
        <v>0</v>
      </c>
    </row>
    <row r="101" spans="1:8" ht="27.75" customHeight="1" x14ac:dyDescent="0.2">
      <c r="B101" s="87" t="s">
        <v>28</v>
      </c>
      <c r="C101" s="90" t="s">
        <v>196</v>
      </c>
      <c r="D101" s="84" t="s">
        <v>12</v>
      </c>
      <c r="E101" s="84">
        <v>10</v>
      </c>
      <c r="F101" s="85"/>
      <c r="G101" s="86">
        <f t="shared" si="1"/>
        <v>0</v>
      </c>
    </row>
    <row r="102" spans="1:8" ht="36" customHeight="1" x14ac:dyDescent="0.2">
      <c r="B102" s="87" t="s">
        <v>29</v>
      </c>
      <c r="C102" s="90" t="s">
        <v>197</v>
      </c>
      <c r="D102" s="84" t="s">
        <v>12</v>
      </c>
      <c r="E102" s="84">
        <v>10</v>
      </c>
      <c r="F102" s="85"/>
      <c r="G102" s="86">
        <f t="shared" si="1"/>
        <v>0</v>
      </c>
    </row>
    <row r="103" spans="1:8" ht="12.75" customHeight="1" x14ac:dyDescent="0.2">
      <c r="B103" s="87" t="s">
        <v>30</v>
      </c>
      <c r="C103" s="90" t="s">
        <v>95</v>
      </c>
      <c r="D103" s="84" t="s">
        <v>12</v>
      </c>
      <c r="E103" s="84">
        <v>300</v>
      </c>
      <c r="F103" s="85"/>
      <c r="G103" s="86">
        <f t="shared" si="1"/>
        <v>0</v>
      </c>
    </row>
    <row r="104" spans="1:8" ht="12.75" customHeight="1" x14ac:dyDescent="0.2">
      <c r="B104" s="87" t="s">
        <v>31</v>
      </c>
      <c r="C104" s="90" t="s">
        <v>137</v>
      </c>
      <c r="D104" s="84" t="s">
        <v>12</v>
      </c>
      <c r="E104" s="84">
        <v>3</v>
      </c>
      <c r="F104" s="85"/>
      <c r="G104" s="86">
        <f t="shared" si="1"/>
        <v>0</v>
      </c>
    </row>
    <row r="105" spans="1:8" ht="12.75" customHeight="1" x14ac:dyDescent="0.2">
      <c r="B105" s="87" t="s">
        <v>32</v>
      </c>
      <c r="C105" s="90" t="s">
        <v>138</v>
      </c>
      <c r="D105" s="84" t="s">
        <v>12</v>
      </c>
      <c r="E105" s="84">
        <v>4</v>
      </c>
      <c r="F105" s="85"/>
      <c r="G105" s="86">
        <f t="shared" si="1"/>
        <v>0</v>
      </c>
    </row>
    <row r="106" spans="1:8" ht="12.75" customHeight="1" x14ac:dyDescent="0.2">
      <c r="B106" s="87" t="s">
        <v>33</v>
      </c>
      <c r="C106" s="90" t="s">
        <v>157</v>
      </c>
      <c r="D106" s="84" t="s">
        <v>12</v>
      </c>
      <c r="E106" s="84">
        <v>3</v>
      </c>
      <c r="F106" s="85"/>
      <c r="G106" s="86">
        <f t="shared" si="1"/>
        <v>0</v>
      </c>
    </row>
    <row r="107" spans="1:8" ht="39" customHeight="1" x14ac:dyDescent="0.2">
      <c r="B107" s="87" t="s">
        <v>34</v>
      </c>
      <c r="C107" s="90" t="s">
        <v>178</v>
      </c>
      <c r="D107" s="84" t="s">
        <v>12</v>
      </c>
      <c r="E107" s="84">
        <v>5</v>
      </c>
      <c r="F107" s="85"/>
      <c r="G107" s="86">
        <f t="shared" si="1"/>
        <v>0</v>
      </c>
    </row>
    <row r="108" spans="1:8" ht="13.5" thickBot="1" x14ac:dyDescent="0.25">
      <c r="F108" s="80"/>
    </row>
    <row r="109" spans="1:8" s="63" customFormat="1" ht="15.75" thickBot="1" x14ac:dyDescent="0.25">
      <c r="A109" s="62"/>
      <c r="C109" s="154" t="s">
        <v>411</v>
      </c>
      <c r="D109" s="155"/>
      <c r="E109" s="155"/>
      <c r="F109" s="155"/>
      <c r="G109" s="64">
        <f>SUM(G16:G107)</f>
        <v>0</v>
      </c>
      <c r="H109" s="65"/>
    </row>
    <row r="110" spans="1:8" s="5" customFormat="1" x14ac:dyDescent="0.2">
      <c r="C110" s="12"/>
      <c r="E110" s="6"/>
      <c r="F110" s="10"/>
      <c r="G110" s="9"/>
      <c r="H110" s="9"/>
    </row>
    <row r="111" spans="1:8" s="1" customFormat="1" x14ac:dyDescent="0.2">
      <c r="A111" s="16"/>
      <c r="D111" s="2"/>
      <c r="E111" s="2"/>
      <c r="F111" s="9"/>
      <c r="G111" s="148"/>
      <c r="H111" s="17"/>
    </row>
    <row r="112" spans="1:8" s="1" customFormat="1" x14ac:dyDescent="0.2">
      <c r="A112" s="16"/>
      <c r="E112" s="2"/>
      <c r="F112" s="9"/>
      <c r="G112" s="18"/>
    </row>
    <row r="113" spans="1:7" s="1" customFormat="1" x14ac:dyDescent="0.2">
      <c r="A113" s="16"/>
      <c r="C113" s="57" t="s">
        <v>412</v>
      </c>
      <c r="D113" s="29"/>
      <c r="E113" s="149" t="s">
        <v>413</v>
      </c>
      <c r="F113" s="149"/>
      <c r="G113" s="149"/>
    </row>
    <row r="114" spans="1:7" s="1" customFormat="1" x14ac:dyDescent="0.2">
      <c r="A114" s="16"/>
      <c r="C114" s="57"/>
      <c r="D114" s="29"/>
      <c r="E114" s="30"/>
      <c r="F114" s="30"/>
      <c r="G114" s="26"/>
    </row>
    <row r="115" spans="1:7" s="1" customFormat="1" x14ac:dyDescent="0.2">
      <c r="A115" s="16"/>
      <c r="C115" s="57"/>
      <c r="D115" s="29"/>
      <c r="E115" s="149" t="s">
        <v>414</v>
      </c>
      <c r="F115" s="149"/>
      <c r="G115" s="149"/>
    </row>
    <row r="116" spans="1:7" x14ac:dyDescent="0.2">
      <c r="C116" s="31"/>
      <c r="D116" s="31"/>
      <c r="E116" s="93"/>
      <c r="F116" s="158"/>
      <c r="G116" s="158"/>
    </row>
  </sheetData>
  <mergeCells count="16">
    <mergeCell ref="F116:G116"/>
    <mergeCell ref="B14:F14"/>
    <mergeCell ref="B40:F40"/>
    <mergeCell ref="B56:F56"/>
    <mergeCell ref="B48:G48"/>
    <mergeCell ref="B49:G49"/>
    <mergeCell ref="C109:F109"/>
    <mergeCell ref="E113:G113"/>
    <mergeCell ref="E115:G115"/>
    <mergeCell ref="C2:G2"/>
    <mergeCell ref="C5:G5"/>
    <mergeCell ref="A8:G8"/>
    <mergeCell ref="A11:G11"/>
    <mergeCell ref="B63:F63"/>
    <mergeCell ref="B71:F71"/>
    <mergeCell ref="B77:F77"/>
  </mergeCells>
  <phoneticPr fontId="6" type="noConversion"/>
  <pageMargins left="0.39370078740157483" right="0.19685039370078741" top="0.74803149606299213" bottom="0.74803149606299213" header="0.31496062992125984" footer="0.31496062992125984"/>
  <pageSetup paperSize="9" orientation="portrait" r:id="rId1"/>
  <headerFooter>
    <oddHeader>&amp;C&amp;"-,Krepko"&amp;11SKLOP 2 - SEMAFORSKA OPREMA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V153"/>
  <sheetViews>
    <sheetView topLeftCell="A104" zoomScaleNormal="100" workbookViewId="0">
      <selection activeCell="G147" sqref="G147"/>
    </sheetView>
  </sheetViews>
  <sheetFormatPr defaultRowHeight="12.75" x14ac:dyDescent="0.2"/>
  <cols>
    <col min="1" max="1" width="3.5703125" style="79" customWidth="1"/>
    <col min="2" max="2" width="8.28515625" style="32" customWidth="1"/>
    <col min="3" max="3" width="43" style="53" customWidth="1"/>
    <col min="4" max="4" width="5.28515625" style="32" customWidth="1"/>
    <col min="5" max="5" width="7.7109375" style="47" customWidth="1"/>
    <col min="6" max="6" width="16" style="120" customWidth="1"/>
    <col min="7" max="7" width="15.85546875" style="36" customWidth="1"/>
    <col min="8" max="8" width="9.5703125" style="78" customWidth="1"/>
    <col min="9" max="10" width="4.28515625" style="78" customWidth="1"/>
    <col min="11" max="11" width="26.42578125" style="78" customWidth="1"/>
    <col min="12" max="17" width="18.140625" style="78" customWidth="1"/>
    <col min="18" max="22" width="9.140625" style="78" customWidth="1"/>
    <col min="23" max="16384" width="9.140625" style="32"/>
  </cols>
  <sheetData>
    <row r="1" spans="1:22" s="57" customFormat="1" x14ac:dyDescent="0.2">
      <c r="A1" s="72"/>
      <c r="C1" s="29"/>
      <c r="D1" s="30"/>
      <c r="E1" s="30"/>
      <c r="F1" s="73"/>
      <c r="G1" s="74"/>
      <c r="I1" s="30"/>
    </row>
    <row r="2" spans="1:22" s="75" customFormat="1" ht="15.75" x14ac:dyDescent="0.2">
      <c r="A2" s="21" t="s">
        <v>368</v>
      </c>
      <c r="B2" s="22"/>
      <c r="C2" s="150" t="s">
        <v>369</v>
      </c>
      <c r="D2" s="150"/>
      <c r="E2" s="150"/>
      <c r="F2" s="150"/>
      <c r="G2" s="150"/>
    </row>
    <row r="3" spans="1:22" s="75" customFormat="1" ht="15.75" x14ac:dyDescent="0.2">
      <c r="A3" s="21"/>
      <c r="B3" s="22"/>
      <c r="C3" s="27"/>
      <c r="D3" s="22"/>
      <c r="E3" s="22"/>
      <c r="F3" s="22"/>
      <c r="G3" s="22"/>
    </row>
    <row r="4" spans="1:22" s="75" customFormat="1" ht="15.75" x14ac:dyDescent="0.2">
      <c r="A4" s="23"/>
      <c r="B4" s="23"/>
      <c r="C4" s="24"/>
      <c r="D4" s="25"/>
      <c r="E4" s="26"/>
    </row>
    <row r="5" spans="1:22" s="75" customFormat="1" ht="15.75" x14ac:dyDescent="0.2">
      <c r="A5" s="21" t="s">
        <v>370</v>
      </c>
      <c r="B5" s="22"/>
      <c r="C5" s="151"/>
      <c r="D5" s="151"/>
      <c r="E5" s="151"/>
      <c r="F5" s="151"/>
      <c r="G5" s="151"/>
    </row>
    <row r="6" spans="1:22" s="75" customFormat="1" ht="15.75" x14ac:dyDescent="0.2">
      <c r="A6" s="21"/>
      <c r="B6" s="22"/>
      <c r="C6" s="27"/>
      <c r="D6" s="27"/>
      <c r="E6" s="27"/>
      <c r="F6" s="27"/>
      <c r="G6" s="27"/>
    </row>
    <row r="7" spans="1:22" s="75" customFormat="1" x14ac:dyDescent="0.2">
      <c r="A7" s="28"/>
      <c r="B7" s="28"/>
      <c r="C7" s="29"/>
      <c r="D7" s="30"/>
      <c r="E7" s="26"/>
    </row>
    <row r="8" spans="1:22" s="75" customFormat="1" ht="18.75" customHeight="1" x14ac:dyDescent="0.3">
      <c r="A8" s="152" t="s">
        <v>371</v>
      </c>
      <c r="B8" s="152"/>
      <c r="C8" s="152"/>
      <c r="D8" s="152"/>
      <c r="E8" s="152"/>
      <c r="F8" s="152"/>
      <c r="G8" s="152"/>
    </row>
    <row r="9" spans="1:22" s="75" customFormat="1" x14ac:dyDescent="0.2">
      <c r="A9" s="28"/>
      <c r="B9" s="28"/>
      <c r="C9" s="29"/>
      <c r="D9" s="30"/>
      <c r="E9" s="26"/>
    </row>
    <row r="10" spans="1:22" s="75" customFormat="1" x14ac:dyDescent="0.2">
      <c r="A10" s="28"/>
      <c r="B10" s="28"/>
      <c r="C10" s="29"/>
      <c r="D10" s="30"/>
      <c r="E10" s="26"/>
    </row>
    <row r="11" spans="1:22" s="75" customFormat="1" ht="18" customHeight="1" x14ac:dyDescent="0.3">
      <c r="A11" s="153" t="s">
        <v>614</v>
      </c>
      <c r="B11" s="153"/>
      <c r="C11" s="153"/>
      <c r="D11" s="153"/>
      <c r="E11" s="153"/>
      <c r="F11" s="153"/>
      <c r="G11" s="153"/>
    </row>
    <row r="12" spans="1:22" x14ac:dyDescent="0.2">
      <c r="A12" s="53"/>
      <c r="B12" s="53"/>
      <c r="C12" s="121"/>
      <c r="D12" s="53"/>
      <c r="E12" s="77"/>
      <c r="F12" s="53"/>
      <c r="G12" s="53"/>
      <c r="P12" s="32"/>
      <c r="Q12" s="32"/>
      <c r="R12" s="32"/>
      <c r="S12" s="32"/>
      <c r="T12" s="32"/>
      <c r="U12" s="32"/>
      <c r="V12" s="32"/>
    </row>
    <row r="13" spans="1:22" s="95" customFormat="1" x14ac:dyDescent="0.2">
      <c r="A13" s="94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</row>
    <row r="14" spans="1:22" x14ac:dyDescent="0.2">
      <c r="A14" s="79" t="s">
        <v>0</v>
      </c>
      <c r="B14" s="32" t="s">
        <v>206</v>
      </c>
      <c r="C14" s="95"/>
      <c r="D14" s="34"/>
      <c r="E14" s="34"/>
      <c r="F14" s="81"/>
      <c r="H14" s="97"/>
      <c r="I14" s="97"/>
    </row>
    <row r="15" spans="1:22" s="33" customFormat="1" ht="13.5" thickBot="1" x14ac:dyDescent="0.25">
      <c r="A15" s="98"/>
      <c r="C15" s="95"/>
      <c r="D15" s="34"/>
      <c r="E15" s="34"/>
      <c r="F15" s="81"/>
      <c r="G15" s="36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</row>
    <row r="16" spans="1:22" s="57" customFormat="1" ht="45.75" thickBot="1" x14ac:dyDescent="0.25">
      <c r="A16" s="56"/>
      <c r="C16" s="122" t="s">
        <v>405</v>
      </c>
      <c r="D16" s="59" t="s">
        <v>142</v>
      </c>
      <c r="E16" s="59" t="s">
        <v>406</v>
      </c>
      <c r="F16" s="130" t="s">
        <v>409</v>
      </c>
      <c r="G16" s="129" t="s">
        <v>455</v>
      </c>
    </row>
    <row r="17" spans="1:22" ht="25.5" x14ac:dyDescent="0.2">
      <c r="B17" s="87" t="s">
        <v>1</v>
      </c>
      <c r="C17" s="38" t="s">
        <v>314</v>
      </c>
      <c r="D17" s="84" t="s">
        <v>12</v>
      </c>
      <c r="E17" s="84">
        <v>10</v>
      </c>
      <c r="F17" s="99"/>
      <c r="G17" s="100">
        <f t="shared" ref="G17:G19" si="0">E17*F17</f>
        <v>0</v>
      </c>
      <c r="H17" s="97"/>
      <c r="I17" s="97"/>
    </row>
    <row r="18" spans="1:22" ht="25.5" x14ac:dyDescent="0.2">
      <c r="B18" s="87" t="s">
        <v>3</v>
      </c>
      <c r="C18" s="38" t="s">
        <v>315</v>
      </c>
      <c r="D18" s="84" t="s">
        <v>12</v>
      </c>
      <c r="E18" s="84">
        <v>5</v>
      </c>
      <c r="F18" s="99"/>
      <c r="G18" s="100">
        <f t="shared" si="0"/>
        <v>0</v>
      </c>
      <c r="H18" s="97"/>
      <c r="I18" s="97"/>
    </row>
    <row r="19" spans="1:22" ht="27" customHeight="1" x14ac:dyDescent="0.2">
      <c r="B19" s="87" t="s">
        <v>4</v>
      </c>
      <c r="C19" s="38" t="s">
        <v>316</v>
      </c>
      <c r="D19" s="84" t="s">
        <v>12</v>
      </c>
      <c r="E19" s="39">
        <v>5</v>
      </c>
      <c r="F19" s="99"/>
      <c r="G19" s="100">
        <f t="shared" si="0"/>
        <v>0</v>
      </c>
      <c r="H19" s="97"/>
      <c r="I19" s="97"/>
    </row>
    <row r="20" spans="1:22" x14ac:dyDescent="0.2">
      <c r="B20" s="33"/>
      <c r="C20" s="95"/>
      <c r="D20" s="34"/>
      <c r="E20" s="34"/>
      <c r="F20" s="92"/>
      <c r="H20" s="97"/>
      <c r="I20" s="97"/>
    </row>
    <row r="21" spans="1:22" x14ac:dyDescent="0.2">
      <c r="B21" s="33"/>
      <c r="C21" s="95"/>
      <c r="D21" s="34"/>
      <c r="E21" s="34"/>
      <c r="F21" s="92"/>
      <c r="H21" s="97"/>
      <c r="I21" s="97"/>
    </row>
    <row r="22" spans="1:22" x14ac:dyDescent="0.2">
      <c r="A22" s="79" t="s">
        <v>6</v>
      </c>
      <c r="B22" s="57" t="s">
        <v>317</v>
      </c>
      <c r="C22" s="95"/>
      <c r="D22" s="34"/>
      <c r="E22" s="34"/>
      <c r="F22" s="81"/>
      <c r="H22" s="97"/>
      <c r="I22" s="97"/>
    </row>
    <row r="23" spans="1:22" s="33" customFormat="1" ht="13.5" thickBot="1" x14ac:dyDescent="0.25">
      <c r="A23" s="98"/>
      <c r="C23" s="95"/>
      <c r="D23" s="34"/>
      <c r="E23" s="34"/>
      <c r="F23" s="81"/>
      <c r="G23" s="36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</row>
    <row r="24" spans="1:22" s="57" customFormat="1" ht="30.75" thickBot="1" x14ac:dyDescent="0.25">
      <c r="A24" s="56"/>
      <c r="C24" s="122" t="s">
        <v>405</v>
      </c>
      <c r="D24" s="59" t="s">
        <v>142</v>
      </c>
      <c r="E24" s="59" t="s">
        <v>406</v>
      </c>
      <c r="F24" s="130" t="s">
        <v>407</v>
      </c>
      <c r="G24" s="129" t="s">
        <v>408</v>
      </c>
    </row>
    <row r="25" spans="1:22" ht="27" customHeight="1" x14ac:dyDescent="0.2">
      <c r="B25" s="87" t="s">
        <v>1</v>
      </c>
      <c r="C25" s="38" t="s">
        <v>318</v>
      </c>
      <c r="D25" s="84" t="s">
        <v>12</v>
      </c>
      <c r="E25" s="39">
        <v>20</v>
      </c>
      <c r="F25" s="99"/>
      <c r="G25" s="100">
        <f t="shared" ref="G25" si="1">E25*F25</f>
        <v>0</v>
      </c>
      <c r="H25" s="97"/>
      <c r="I25" s="97"/>
    </row>
    <row r="26" spans="1:22" ht="27" customHeight="1" x14ac:dyDescent="0.2">
      <c r="B26" s="87" t="s">
        <v>3</v>
      </c>
      <c r="C26" s="38" t="s">
        <v>319</v>
      </c>
      <c r="D26" s="84" t="s">
        <v>12</v>
      </c>
      <c r="E26" s="39">
        <v>30</v>
      </c>
      <c r="F26" s="99"/>
      <c r="G26" s="100">
        <f t="shared" ref="G26" si="2">E26*F26</f>
        <v>0</v>
      </c>
      <c r="H26" s="97"/>
      <c r="I26" s="97"/>
    </row>
    <row r="27" spans="1:22" ht="27" customHeight="1" x14ac:dyDescent="0.2">
      <c r="B27" s="87" t="s">
        <v>4</v>
      </c>
      <c r="C27" s="38" t="s">
        <v>320</v>
      </c>
      <c r="D27" s="84" t="s">
        <v>12</v>
      </c>
      <c r="E27" s="39">
        <v>40</v>
      </c>
      <c r="F27" s="99"/>
      <c r="G27" s="100">
        <f t="shared" ref="G27" si="3">E27*F27</f>
        <v>0</v>
      </c>
      <c r="H27" s="97"/>
      <c r="I27" s="97"/>
    </row>
    <row r="28" spans="1:22" ht="27" customHeight="1" x14ac:dyDescent="0.2">
      <c r="B28" s="87" t="s">
        <v>5</v>
      </c>
      <c r="C28" s="38" t="s">
        <v>321</v>
      </c>
      <c r="D28" s="84" t="s">
        <v>12</v>
      </c>
      <c r="E28" s="39">
        <v>30</v>
      </c>
      <c r="F28" s="99"/>
      <c r="G28" s="100">
        <f t="shared" ref="G28" si="4">E28*F28</f>
        <v>0</v>
      </c>
      <c r="H28" s="97"/>
      <c r="I28" s="97"/>
    </row>
    <row r="29" spans="1:22" ht="27" customHeight="1" x14ac:dyDescent="0.2">
      <c r="B29" s="87" t="s">
        <v>7</v>
      </c>
      <c r="C29" s="38" t="s">
        <v>322</v>
      </c>
      <c r="D29" s="84" t="s">
        <v>12</v>
      </c>
      <c r="E29" s="39">
        <v>20</v>
      </c>
      <c r="F29" s="99"/>
      <c r="G29" s="100">
        <f t="shared" ref="G29" si="5">E29*F29</f>
        <v>0</v>
      </c>
      <c r="H29" s="97"/>
      <c r="I29" s="97"/>
    </row>
    <row r="30" spans="1:22" ht="27" customHeight="1" x14ac:dyDescent="0.2">
      <c r="B30" s="87" t="s">
        <v>8</v>
      </c>
      <c r="C30" s="38" t="s">
        <v>323</v>
      </c>
      <c r="D30" s="84" t="s">
        <v>12</v>
      </c>
      <c r="E30" s="39">
        <v>5</v>
      </c>
      <c r="F30" s="99"/>
      <c r="G30" s="100">
        <f t="shared" ref="G30" si="6">E30*F30</f>
        <v>0</v>
      </c>
      <c r="H30" s="97"/>
      <c r="I30" s="97"/>
    </row>
    <row r="31" spans="1:22" s="101" customFormat="1" x14ac:dyDescent="0.2">
      <c r="A31" s="79"/>
      <c r="B31" s="33"/>
      <c r="C31" s="95"/>
      <c r="D31" s="34"/>
      <c r="E31" s="34"/>
      <c r="F31" s="92"/>
      <c r="G31" s="36"/>
    </row>
    <row r="32" spans="1:22" s="101" customFormat="1" x14ac:dyDescent="0.2">
      <c r="A32" s="79"/>
      <c r="B32" s="33"/>
      <c r="C32" s="95"/>
      <c r="D32" s="34"/>
      <c r="E32" s="34"/>
      <c r="F32" s="92"/>
      <c r="G32" s="36"/>
    </row>
    <row r="33" spans="1:22" x14ac:dyDescent="0.2">
      <c r="A33" s="79" t="s">
        <v>327</v>
      </c>
      <c r="B33" s="57" t="s">
        <v>324</v>
      </c>
      <c r="C33" s="95"/>
      <c r="D33" s="34"/>
      <c r="E33" s="34"/>
      <c r="F33" s="81"/>
      <c r="H33" s="97"/>
      <c r="I33" s="97"/>
    </row>
    <row r="34" spans="1:22" s="33" customFormat="1" ht="13.5" thickBot="1" x14ac:dyDescent="0.25">
      <c r="A34" s="98"/>
      <c r="C34" s="95"/>
      <c r="D34" s="34"/>
      <c r="E34" s="34"/>
      <c r="F34" s="81"/>
      <c r="G34" s="36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</row>
    <row r="35" spans="1:22" s="57" customFormat="1" ht="30.75" thickBot="1" x14ac:dyDescent="0.25">
      <c r="A35" s="56"/>
      <c r="C35" s="122" t="s">
        <v>405</v>
      </c>
      <c r="D35" s="59" t="s">
        <v>142</v>
      </c>
      <c r="E35" s="59" t="s">
        <v>406</v>
      </c>
      <c r="F35" s="130" t="s">
        <v>407</v>
      </c>
      <c r="G35" s="129" t="s">
        <v>408</v>
      </c>
    </row>
    <row r="36" spans="1:22" ht="25.5" x14ac:dyDescent="0.2">
      <c r="B36" s="87" t="s">
        <v>1</v>
      </c>
      <c r="C36" s="38" t="s">
        <v>456</v>
      </c>
      <c r="D36" s="39" t="s">
        <v>12</v>
      </c>
      <c r="E36" s="39">
        <v>3</v>
      </c>
      <c r="F36" s="99"/>
      <c r="G36" s="100">
        <f t="shared" ref="G36:G41" si="7">E36*F36</f>
        <v>0</v>
      </c>
      <c r="H36" s="97"/>
      <c r="I36" s="97"/>
      <c r="J36" s="102"/>
    </row>
    <row r="37" spans="1:22" ht="25.5" x14ac:dyDescent="0.2">
      <c r="B37" s="87" t="s">
        <v>3</v>
      </c>
      <c r="C37" s="38" t="s">
        <v>457</v>
      </c>
      <c r="D37" s="39" t="s">
        <v>12</v>
      </c>
      <c r="E37" s="39">
        <v>20</v>
      </c>
      <c r="F37" s="99"/>
      <c r="G37" s="100">
        <f t="shared" si="7"/>
        <v>0</v>
      </c>
      <c r="H37" s="97"/>
      <c r="I37" s="97"/>
    </row>
    <row r="38" spans="1:22" s="101" customFormat="1" ht="25.5" x14ac:dyDescent="0.2">
      <c r="B38" s="87" t="s">
        <v>4</v>
      </c>
      <c r="C38" s="38" t="s">
        <v>458</v>
      </c>
      <c r="D38" s="39" t="s">
        <v>12</v>
      </c>
      <c r="E38" s="39">
        <v>20</v>
      </c>
      <c r="F38" s="99"/>
      <c r="G38" s="100">
        <f t="shared" si="7"/>
        <v>0</v>
      </c>
    </row>
    <row r="39" spans="1:22" s="101" customFormat="1" ht="25.5" x14ac:dyDescent="0.2">
      <c r="B39" s="87" t="s">
        <v>5</v>
      </c>
      <c r="C39" s="38" t="s">
        <v>459</v>
      </c>
      <c r="D39" s="39" t="s">
        <v>12</v>
      </c>
      <c r="E39" s="39">
        <v>15</v>
      </c>
      <c r="F39" s="99"/>
      <c r="G39" s="100">
        <f t="shared" si="7"/>
        <v>0</v>
      </c>
    </row>
    <row r="40" spans="1:22" s="101" customFormat="1" ht="25.5" x14ac:dyDescent="0.2">
      <c r="B40" s="87" t="s">
        <v>7</v>
      </c>
      <c r="C40" s="38" t="s">
        <v>460</v>
      </c>
      <c r="D40" s="39" t="s">
        <v>12</v>
      </c>
      <c r="E40" s="39">
        <v>3</v>
      </c>
      <c r="F40" s="99"/>
      <c r="G40" s="100">
        <f t="shared" si="7"/>
        <v>0</v>
      </c>
    </row>
    <row r="41" spans="1:22" s="101" customFormat="1" ht="25.5" x14ac:dyDescent="0.2">
      <c r="B41" s="87" t="s">
        <v>8</v>
      </c>
      <c r="C41" s="38" t="s">
        <v>461</v>
      </c>
      <c r="D41" s="39" t="s">
        <v>12</v>
      </c>
      <c r="E41" s="39">
        <v>3</v>
      </c>
      <c r="F41" s="99"/>
      <c r="G41" s="100">
        <f t="shared" si="7"/>
        <v>0</v>
      </c>
    </row>
    <row r="42" spans="1:22" s="101" customFormat="1" x14ac:dyDescent="0.2">
      <c r="A42" s="79"/>
      <c r="B42" s="33"/>
      <c r="C42" s="95"/>
      <c r="D42" s="34"/>
      <c r="E42" s="34"/>
      <c r="F42" s="92"/>
      <c r="G42" s="36"/>
    </row>
    <row r="43" spans="1:22" s="101" customFormat="1" ht="12.75" customHeight="1" x14ac:dyDescent="0.2">
      <c r="B43" s="33"/>
      <c r="C43" s="67"/>
      <c r="D43" s="34"/>
      <c r="E43" s="68"/>
      <c r="F43" s="92"/>
      <c r="G43" s="36"/>
    </row>
    <row r="44" spans="1:22" s="101" customFormat="1" ht="12.75" customHeight="1" x14ac:dyDescent="0.2">
      <c r="A44" s="79" t="s">
        <v>326</v>
      </c>
      <c r="B44" s="57" t="s">
        <v>324</v>
      </c>
      <c r="C44" s="67"/>
      <c r="D44" s="34"/>
      <c r="E44" s="68"/>
      <c r="F44" s="92"/>
      <c r="G44" s="36"/>
    </row>
    <row r="45" spans="1:22" s="101" customFormat="1" ht="12.75" customHeight="1" thickBot="1" x14ac:dyDescent="0.25">
      <c r="B45" s="33"/>
      <c r="C45" s="67"/>
      <c r="D45" s="34"/>
      <c r="E45" s="68"/>
      <c r="F45" s="92"/>
      <c r="G45" s="36"/>
    </row>
    <row r="46" spans="1:22" s="57" customFormat="1" ht="30.75" thickBot="1" x14ac:dyDescent="0.25">
      <c r="A46" s="56"/>
      <c r="C46" s="122" t="s">
        <v>405</v>
      </c>
      <c r="D46" s="59" t="s">
        <v>142</v>
      </c>
      <c r="E46" s="59" t="s">
        <v>406</v>
      </c>
      <c r="F46" s="130" t="s">
        <v>407</v>
      </c>
      <c r="G46" s="129" t="s">
        <v>408</v>
      </c>
    </row>
    <row r="47" spans="1:22" s="104" customFormat="1" ht="38.25" x14ac:dyDescent="0.2">
      <c r="A47" s="72"/>
      <c r="B47" s="49" t="s">
        <v>1</v>
      </c>
      <c r="C47" s="38" t="s">
        <v>462</v>
      </c>
      <c r="D47" s="39" t="s">
        <v>12</v>
      </c>
      <c r="E47" s="39">
        <v>3</v>
      </c>
      <c r="F47" s="103"/>
      <c r="G47" s="100">
        <f t="shared" ref="G47:G52" si="8">E47*F47</f>
        <v>0</v>
      </c>
    </row>
    <row r="48" spans="1:22" s="104" customFormat="1" ht="38.25" x14ac:dyDescent="0.2">
      <c r="A48" s="72"/>
      <c r="B48" s="49" t="s">
        <v>3</v>
      </c>
      <c r="C48" s="38" t="s">
        <v>463</v>
      </c>
      <c r="D48" s="39" t="s">
        <v>12</v>
      </c>
      <c r="E48" s="39">
        <v>10</v>
      </c>
      <c r="F48" s="103"/>
      <c r="G48" s="100">
        <f t="shared" si="8"/>
        <v>0</v>
      </c>
    </row>
    <row r="49" spans="1:7" s="104" customFormat="1" ht="38.25" x14ac:dyDescent="0.2">
      <c r="B49" s="49" t="s">
        <v>4</v>
      </c>
      <c r="C49" s="38" t="s">
        <v>464</v>
      </c>
      <c r="D49" s="39" t="s">
        <v>12</v>
      </c>
      <c r="E49" s="39">
        <v>3</v>
      </c>
      <c r="F49" s="103"/>
      <c r="G49" s="100">
        <f t="shared" si="8"/>
        <v>0</v>
      </c>
    </row>
    <row r="50" spans="1:7" s="104" customFormat="1" ht="38.25" x14ac:dyDescent="0.2">
      <c r="B50" s="49" t="s">
        <v>5</v>
      </c>
      <c r="C50" s="38" t="s">
        <v>465</v>
      </c>
      <c r="D50" s="39" t="s">
        <v>12</v>
      </c>
      <c r="E50" s="39">
        <v>3</v>
      </c>
      <c r="F50" s="103"/>
      <c r="G50" s="100">
        <f t="shared" si="8"/>
        <v>0</v>
      </c>
    </row>
    <row r="51" spans="1:7" s="104" customFormat="1" ht="38.25" x14ac:dyDescent="0.2">
      <c r="B51" s="49" t="s">
        <v>7</v>
      </c>
      <c r="C51" s="38" t="s">
        <v>466</v>
      </c>
      <c r="D51" s="39" t="s">
        <v>12</v>
      </c>
      <c r="E51" s="39">
        <v>3</v>
      </c>
      <c r="F51" s="103"/>
      <c r="G51" s="100">
        <f t="shared" si="8"/>
        <v>0</v>
      </c>
    </row>
    <row r="52" spans="1:7" s="104" customFormat="1" ht="38.25" x14ac:dyDescent="0.2">
      <c r="B52" s="49" t="s">
        <v>8</v>
      </c>
      <c r="C52" s="38" t="s">
        <v>467</v>
      </c>
      <c r="D52" s="39" t="s">
        <v>12</v>
      </c>
      <c r="E52" s="39">
        <v>3</v>
      </c>
      <c r="F52" s="103"/>
      <c r="G52" s="100">
        <f t="shared" si="8"/>
        <v>0</v>
      </c>
    </row>
    <row r="53" spans="1:7" s="104" customFormat="1" x14ac:dyDescent="0.2">
      <c r="B53" s="71"/>
      <c r="C53" s="67"/>
      <c r="D53" s="68"/>
      <c r="E53" s="68"/>
      <c r="F53" s="105"/>
      <c r="G53" s="36"/>
    </row>
    <row r="54" spans="1:7" s="104" customFormat="1" x14ac:dyDescent="0.2">
      <c r="B54" s="71"/>
      <c r="C54" s="67"/>
      <c r="D54" s="68"/>
      <c r="E54" s="68"/>
      <c r="F54" s="105"/>
      <c r="G54" s="36"/>
    </row>
    <row r="55" spans="1:7" s="101" customFormat="1" ht="12.75" customHeight="1" x14ac:dyDescent="0.2">
      <c r="A55" s="79" t="s">
        <v>325</v>
      </c>
      <c r="B55" s="57" t="s">
        <v>324</v>
      </c>
      <c r="C55" s="67"/>
      <c r="D55" s="34"/>
      <c r="E55" s="68"/>
      <c r="F55" s="92"/>
      <c r="G55" s="36"/>
    </row>
    <row r="56" spans="1:7" s="101" customFormat="1" ht="12.75" customHeight="1" thickBot="1" x14ac:dyDescent="0.25">
      <c r="B56" s="33"/>
      <c r="C56" s="67"/>
      <c r="D56" s="34"/>
      <c r="E56" s="68"/>
      <c r="F56" s="92"/>
      <c r="G56" s="36"/>
    </row>
    <row r="57" spans="1:7" s="57" customFormat="1" ht="30.75" thickBot="1" x14ac:dyDescent="0.25">
      <c r="A57" s="56"/>
      <c r="C57" s="122" t="s">
        <v>405</v>
      </c>
      <c r="D57" s="59" t="s">
        <v>142</v>
      </c>
      <c r="E57" s="59" t="s">
        <v>406</v>
      </c>
      <c r="F57" s="130" t="s">
        <v>407</v>
      </c>
      <c r="G57" s="129" t="s">
        <v>408</v>
      </c>
    </row>
    <row r="58" spans="1:7" s="104" customFormat="1" ht="38.25" x14ac:dyDescent="0.2">
      <c r="A58" s="72"/>
      <c r="B58" s="49" t="s">
        <v>1</v>
      </c>
      <c r="C58" s="38" t="s">
        <v>454</v>
      </c>
      <c r="D58" s="39" t="s">
        <v>12</v>
      </c>
      <c r="E58" s="39">
        <v>10</v>
      </c>
      <c r="F58" s="103"/>
      <c r="G58" s="100">
        <f t="shared" ref="G58:G63" si="9">E58*F58</f>
        <v>0</v>
      </c>
    </row>
    <row r="59" spans="1:7" s="104" customFormat="1" ht="38.25" x14ac:dyDescent="0.2">
      <c r="A59" s="72"/>
      <c r="B59" s="49" t="s">
        <v>3</v>
      </c>
      <c r="C59" s="38" t="s">
        <v>453</v>
      </c>
      <c r="D59" s="39" t="s">
        <v>12</v>
      </c>
      <c r="E59" s="39">
        <v>10</v>
      </c>
      <c r="F59" s="103"/>
      <c r="G59" s="100">
        <f t="shared" si="9"/>
        <v>0</v>
      </c>
    </row>
    <row r="60" spans="1:7" s="104" customFormat="1" ht="38.25" x14ac:dyDescent="0.2">
      <c r="B60" s="49" t="s">
        <v>4</v>
      </c>
      <c r="C60" s="38" t="s">
        <v>452</v>
      </c>
      <c r="D60" s="39" t="s">
        <v>12</v>
      </c>
      <c r="E60" s="39">
        <v>10</v>
      </c>
      <c r="F60" s="103"/>
      <c r="G60" s="100">
        <f t="shared" si="9"/>
        <v>0</v>
      </c>
    </row>
    <row r="61" spans="1:7" s="104" customFormat="1" ht="38.25" x14ac:dyDescent="0.2">
      <c r="B61" s="49" t="s">
        <v>5</v>
      </c>
      <c r="C61" s="38" t="s">
        <v>451</v>
      </c>
      <c r="D61" s="39" t="s">
        <v>12</v>
      </c>
      <c r="E61" s="39">
        <v>10</v>
      </c>
      <c r="F61" s="103"/>
      <c r="G61" s="100">
        <f t="shared" si="9"/>
        <v>0</v>
      </c>
    </row>
    <row r="62" spans="1:7" s="104" customFormat="1" ht="38.25" x14ac:dyDescent="0.2">
      <c r="B62" s="49" t="s">
        <v>7</v>
      </c>
      <c r="C62" s="38" t="s">
        <v>449</v>
      </c>
      <c r="D62" s="39" t="s">
        <v>12</v>
      </c>
      <c r="E62" s="39">
        <v>10</v>
      </c>
      <c r="F62" s="103"/>
      <c r="G62" s="100">
        <f t="shared" si="9"/>
        <v>0</v>
      </c>
    </row>
    <row r="63" spans="1:7" s="104" customFormat="1" ht="38.25" x14ac:dyDescent="0.2">
      <c r="B63" s="49" t="s">
        <v>8</v>
      </c>
      <c r="C63" s="38" t="s">
        <v>450</v>
      </c>
      <c r="D63" s="39" t="s">
        <v>12</v>
      </c>
      <c r="E63" s="39">
        <v>10</v>
      </c>
      <c r="F63" s="103"/>
      <c r="G63" s="100">
        <f t="shared" si="9"/>
        <v>0</v>
      </c>
    </row>
    <row r="64" spans="1:7" s="104" customFormat="1" x14ac:dyDescent="0.2">
      <c r="B64" s="71"/>
      <c r="C64" s="67"/>
      <c r="D64" s="68"/>
      <c r="E64" s="68"/>
      <c r="F64" s="105"/>
      <c r="G64" s="36"/>
    </row>
    <row r="65" spans="1:7" s="104" customFormat="1" x14ac:dyDescent="0.2">
      <c r="B65" s="71"/>
      <c r="C65" s="67"/>
      <c r="D65" s="68"/>
      <c r="E65" s="68"/>
      <c r="F65" s="105"/>
      <c r="G65" s="36"/>
    </row>
    <row r="66" spans="1:7" s="104" customFormat="1" x14ac:dyDescent="0.2">
      <c r="A66" s="72" t="s">
        <v>9</v>
      </c>
      <c r="B66" s="57" t="s">
        <v>324</v>
      </c>
      <c r="C66" s="123"/>
      <c r="D66" s="106"/>
      <c r="E66" s="106"/>
      <c r="F66" s="107"/>
      <c r="G66" s="108"/>
    </row>
    <row r="67" spans="1:7" s="104" customFormat="1" ht="13.5" thickBot="1" x14ac:dyDescent="0.25">
      <c r="A67" s="72"/>
      <c r="B67" s="57"/>
      <c r="C67" s="123"/>
      <c r="D67" s="106"/>
      <c r="E67" s="106"/>
      <c r="F67" s="107"/>
      <c r="G67" s="108"/>
    </row>
    <row r="68" spans="1:7" s="57" customFormat="1" ht="30.75" thickBot="1" x14ac:dyDescent="0.25">
      <c r="A68" s="56"/>
      <c r="C68" s="122" t="s">
        <v>405</v>
      </c>
      <c r="D68" s="59" t="s">
        <v>142</v>
      </c>
      <c r="E68" s="59" t="s">
        <v>406</v>
      </c>
      <c r="F68" s="130" t="s">
        <v>407</v>
      </c>
      <c r="G68" s="129" t="s">
        <v>408</v>
      </c>
    </row>
    <row r="69" spans="1:7" s="104" customFormat="1" ht="25.5" x14ac:dyDescent="0.2">
      <c r="A69" s="72"/>
      <c r="B69" s="49" t="s">
        <v>1</v>
      </c>
      <c r="C69" s="38" t="s">
        <v>443</v>
      </c>
      <c r="D69" s="39" t="s">
        <v>12</v>
      </c>
      <c r="E69" s="39">
        <v>40</v>
      </c>
      <c r="F69" s="103"/>
      <c r="G69" s="100">
        <f>E69*F69</f>
        <v>0</v>
      </c>
    </row>
    <row r="70" spans="1:7" s="104" customFormat="1" ht="25.5" x14ac:dyDescent="0.2">
      <c r="A70" s="72"/>
      <c r="B70" s="49" t="s">
        <v>3</v>
      </c>
      <c r="C70" s="38" t="s">
        <v>444</v>
      </c>
      <c r="D70" s="39" t="s">
        <v>12</v>
      </c>
      <c r="E70" s="39">
        <v>120</v>
      </c>
      <c r="F70" s="103"/>
      <c r="G70" s="100">
        <f t="shared" ref="G70:G74" si="10">E70*F70</f>
        <v>0</v>
      </c>
    </row>
    <row r="71" spans="1:7" s="104" customFormat="1" ht="25.5" x14ac:dyDescent="0.2">
      <c r="A71" s="72"/>
      <c r="B71" s="49" t="s">
        <v>4</v>
      </c>
      <c r="C71" s="38" t="s">
        <v>445</v>
      </c>
      <c r="D71" s="39" t="s">
        <v>12</v>
      </c>
      <c r="E71" s="39">
        <v>80</v>
      </c>
      <c r="F71" s="103"/>
      <c r="G71" s="100">
        <f t="shared" si="10"/>
        <v>0</v>
      </c>
    </row>
    <row r="72" spans="1:7" s="104" customFormat="1" ht="25.5" x14ac:dyDescent="0.2">
      <c r="A72" s="72"/>
      <c r="B72" s="49" t="s">
        <v>5</v>
      </c>
      <c r="C72" s="38" t="s">
        <v>446</v>
      </c>
      <c r="D72" s="39" t="s">
        <v>12</v>
      </c>
      <c r="E72" s="39">
        <v>40</v>
      </c>
      <c r="F72" s="103"/>
      <c r="G72" s="100">
        <f t="shared" si="10"/>
        <v>0</v>
      </c>
    </row>
    <row r="73" spans="1:7" s="104" customFormat="1" ht="25.5" x14ac:dyDescent="0.2">
      <c r="A73" s="72"/>
      <c r="B73" s="49" t="s">
        <v>7</v>
      </c>
      <c r="C73" s="38" t="s">
        <v>447</v>
      </c>
      <c r="D73" s="39" t="s">
        <v>12</v>
      </c>
      <c r="E73" s="39">
        <v>40</v>
      </c>
      <c r="F73" s="103"/>
      <c r="G73" s="100">
        <f t="shared" si="10"/>
        <v>0</v>
      </c>
    </row>
    <row r="74" spans="1:7" s="101" customFormat="1" ht="25.5" x14ac:dyDescent="0.2">
      <c r="A74" s="72"/>
      <c r="B74" s="49" t="s">
        <v>8</v>
      </c>
      <c r="C74" s="38" t="s">
        <v>448</v>
      </c>
      <c r="D74" s="39" t="s">
        <v>12</v>
      </c>
      <c r="E74" s="39">
        <v>20</v>
      </c>
      <c r="F74" s="103"/>
      <c r="G74" s="100">
        <f t="shared" si="10"/>
        <v>0</v>
      </c>
    </row>
    <row r="75" spans="1:7" s="101" customFormat="1" x14ac:dyDescent="0.2">
      <c r="A75" s="98"/>
      <c r="B75" s="33"/>
      <c r="C75" s="95"/>
      <c r="D75" s="34"/>
      <c r="E75" s="34"/>
      <c r="F75" s="92"/>
      <c r="G75" s="36"/>
    </row>
    <row r="76" spans="1:7" s="101" customFormat="1" x14ac:dyDescent="0.2">
      <c r="A76" s="98"/>
      <c r="B76" s="33"/>
      <c r="C76" s="95"/>
      <c r="D76" s="34"/>
      <c r="E76" s="34"/>
      <c r="F76" s="92"/>
      <c r="G76" s="36"/>
    </row>
    <row r="77" spans="1:7" s="101" customFormat="1" x14ac:dyDescent="0.2">
      <c r="A77" s="72" t="s">
        <v>11</v>
      </c>
      <c r="B77" s="57" t="s">
        <v>328</v>
      </c>
      <c r="C77" s="29"/>
      <c r="D77" s="106"/>
      <c r="E77" s="106"/>
      <c r="F77" s="109"/>
      <c r="G77" s="108"/>
    </row>
    <row r="78" spans="1:7" s="101" customFormat="1" x14ac:dyDescent="0.2">
      <c r="A78" s="72"/>
      <c r="B78" s="57"/>
      <c r="C78" s="29"/>
      <c r="D78" s="106"/>
      <c r="E78" s="106"/>
      <c r="F78" s="109"/>
      <c r="G78" s="108"/>
    </row>
    <row r="79" spans="1:7" s="101" customFormat="1" ht="25.5" x14ac:dyDescent="0.2">
      <c r="A79" s="72"/>
      <c r="B79" s="110" t="s">
        <v>1</v>
      </c>
      <c r="C79" s="38" t="s">
        <v>329</v>
      </c>
      <c r="D79" s="39" t="s">
        <v>12</v>
      </c>
      <c r="E79" s="39">
        <v>10</v>
      </c>
      <c r="F79" s="103"/>
      <c r="G79" s="100">
        <f>E79*F79</f>
        <v>0</v>
      </c>
    </row>
    <row r="80" spans="1:7" s="101" customFormat="1" x14ac:dyDescent="0.2">
      <c r="A80" s="72"/>
      <c r="B80" s="57"/>
      <c r="C80" s="124"/>
      <c r="D80" s="30"/>
      <c r="E80" s="30"/>
      <c r="F80" s="111"/>
      <c r="G80" s="36"/>
    </row>
    <row r="81" spans="1:7" s="101" customFormat="1" x14ac:dyDescent="0.2">
      <c r="A81" s="72"/>
      <c r="B81" s="57"/>
      <c r="C81" s="124"/>
      <c r="D81" s="30"/>
      <c r="E81" s="30"/>
      <c r="F81" s="111"/>
      <c r="G81" s="36"/>
    </row>
    <row r="82" spans="1:7" s="101" customFormat="1" x14ac:dyDescent="0.2">
      <c r="A82" s="72" t="s">
        <v>35</v>
      </c>
      <c r="B82" s="57" t="s">
        <v>330</v>
      </c>
      <c r="C82" s="123"/>
      <c r="D82" s="106"/>
      <c r="E82" s="106"/>
      <c r="F82" s="109"/>
      <c r="G82" s="108"/>
    </row>
    <row r="83" spans="1:7" s="101" customFormat="1" ht="13.5" thickBot="1" x14ac:dyDescent="0.25">
      <c r="A83" s="72"/>
      <c r="B83" s="57"/>
      <c r="C83" s="123"/>
      <c r="D83" s="106"/>
      <c r="E83" s="106"/>
      <c r="F83" s="109"/>
      <c r="G83" s="108"/>
    </row>
    <row r="84" spans="1:7" s="57" customFormat="1" ht="30.75" thickBot="1" x14ac:dyDescent="0.25">
      <c r="A84" s="56"/>
      <c r="C84" s="122" t="s">
        <v>405</v>
      </c>
      <c r="D84" s="59" t="s">
        <v>142</v>
      </c>
      <c r="E84" s="59" t="s">
        <v>406</v>
      </c>
      <c r="F84" s="130" t="s">
        <v>407</v>
      </c>
      <c r="G84" s="129" t="s">
        <v>408</v>
      </c>
    </row>
    <row r="85" spans="1:7" s="101" customFormat="1" ht="25.5" x14ac:dyDescent="0.2">
      <c r="A85" s="72"/>
      <c r="B85" s="110" t="s">
        <v>1</v>
      </c>
      <c r="C85" s="38" t="s">
        <v>331</v>
      </c>
      <c r="D85" s="39" t="s">
        <v>12</v>
      </c>
      <c r="E85" s="39">
        <v>10</v>
      </c>
      <c r="F85" s="103"/>
      <c r="G85" s="100">
        <f t="shared" ref="G85:G86" si="11">E85*F85</f>
        <v>0</v>
      </c>
    </row>
    <row r="86" spans="1:7" s="101" customFormat="1" ht="25.5" x14ac:dyDescent="0.2">
      <c r="A86" s="72"/>
      <c r="B86" s="110" t="s">
        <v>3</v>
      </c>
      <c r="C86" s="38" t="s">
        <v>332</v>
      </c>
      <c r="D86" s="39" t="s">
        <v>12</v>
      </c>
      <c r="E86" s="39">
        <v>10</v>
      </c>
      <c r="F86" s="103"/>
      <c r="G86" s="100">
        <f t="shared" si="11"/>
        <v>0</v>
      </c>
    </row>
    <row r="87" spans="1:7" s="101" customFormat="1" x14ac:dyDescent="0.2">
      <c r="A87" s="72"/>
      <c r="B87" s="132"/>
      <c r="C87" s="67"/>
      <c r="D87" s="68"/>
      <c r="E87" s="68"/>
      <c r="F87" s="105"/>
      <c r="G87" s="36"/>
    </row>
    <row r="88" spans="1:7" s="101" customFormat="1" x14ac:dyDescent="0.2">
      <c r="A88" s="72"/>
      <c r="B88" s="57"/>
      <c r="C88" s="29"/>
      <c r="D88" s="30"/>
      <c r="E88" s="30"/>
      <c r="F88" s="111"/>
      <c r="G88" s="36"/>
    </row>
    <row r="89" spans="1:7" s="101" customFormat="1" x14ac:dyDescent="0.2">
      <c r="A89" s="72" t="s">
        <v>36</v>
      </c>
      <c r="B89" s="57" t="s">
        <v>333</v>
      </c>
      <c r="C89" s="123"/>
      <c r="D89" s="106"/>
      <c r="E89" s="106"/>
      <c r="F89" s="109"/>
      <c r="G89" s="108"/>
    </row>
    <row r="90" spans="1:7" s="101" customFormat="1" ht="13.5" thickBot="1" x14ac:dyDescent="0.25">
      <c r="A90" s="72"/>
      <c r="B90" s="57"/>
      <c r="C90" s="123"/>
      <c r="D90" s="106"/>
      <c r="E90" s="106"/>
      <c r="F90" s="109"/>
      <c r="G90" s="108"/>
    </row>
    <row r="91" spans="1:7" s="57" customFormat="1" ht="30.75" thickBot="1" x14ac:dyDescent="0.25">
      <c r="A91" s="56"/>
      <c r="C91" s="122" t="s">
        <v>405</v>
      </c>
      <c r="D91" s="59" t="s">
        <v>142</v>
      </c>
      <c r="E91" s="59" t="s">
        <v>406</v>
      </c>
      <c r="F91" s="130" t="s">
        <v>407</v>
      </c>
      <c r="G91" s="129" t="s">
        <v>408</v>
      </c>
    </row>
    <row r="92" spans="1:7" s="101" customFormat="1" ht="25.5" x14ac:dyDescent="0.2">
      <c r="A92" s="72"/>
      <c r="B92" s="110" t="s">
        <v>1</v>
      </c>
      <c r="C92" s="38" t="s">
        <v>334</v>
      </c>
      <c r="D92" s="39" t="s">
        <v>12</v>
      </c>
      <c r="E92" s="39">
        <v>10</v>
      </c>
      <c r="F92" s="103"/>
      <c r="G92" s="100">
        <f t="shared" ref="G92" si="12">E92*F92</f>
        <v>0</v>
      </c>
    </row>
    <row r="93" spans="1:7" s="101" customFormat="1" x14ac:dyDescent="0.2">
      <c r="A93" s="72"/>
      <c r="B93" s="132"/>
      <c r="C93" s="67"/>
      <c r="D93" s="68"/>
      <c r="E93" s="68"/>
      <c r="F93" s="105"/>
      <c r="G93" s="36"/>
    </row>
    <row r="94" spans="1:7" s="101" customFormat="1" x14ac:dyDescent="0.2">
      <c r="A94" s="72"/>
      <c r="B94" s="57"/>
      <c r="C94" s="124"/>
      <c r="D94" s="30"/>
      <c r="E94" s="30"/>
      <c r="F94" s="111"/>
      <c r="G94" s="36"/>
    </row>
    <row r="95" spans="1:7" s="101" customFormat="1" x14ac:dyDescent="0.2">
      <c r="A95" s="72" t="s">
        <v>37</v>
      </c>
      <c r="B95" s="57" t="s">
        <v>335</v>
      </c>
      <c r="C95" s="123"/>
      <c r="D95" s="106"/>
      <c r="E95" s="106"/>
      <c r="F95" s="109"/>
      <c r="G95" s="108"/>
    </row>
    <row r="96" spans="1:7" s="101" customFormat="1" ht="13.5" thickBot="1" x14ac:dyDescent="0.25">
      <c r="A96" s="72"/>
      <c r="B96" s="57"/>
      <c r="C96" s="123"/>
      <c r="D96" s="106"/>
      <c r="E96" s="106"/>
      <c r="F96" s="109"/>
      <c r="G96" s="108"/>
    </row>
    <row r="97" spans="1:22" s="57" customFormat="1" ht="30.75" thickBot="1" x14ac:dyDescent="0.25">
      <c r="A97" s="56"/>
      <c r="C97" s="122" t="s">
        <v>405</v>
      </c>
      <c r="D97" s="59" t="s">
        <v>142</v>
      </c>
      <c r="E97" s="59" t="s">
        <v>406</v>
      </c>
      <c r="F97" s="130" t="s">
        <v>407</v>
      </c>
      <c r="G97" s="129" t="s">
        <v>408</v>
      </c>
    </row>
    <row r="98" spans="1:22" x14ac:dyDescent="0.2">
      <c r="A98" s="104"/>
      <c r="B98" s="110" t="s">
        <v>1</v>
      </c>
      <c r="C98" s="38" t="s">
        <v>336</v>
      </c>
      <c r="D98" s="39" t="s">
        <v>12</v>
      </c>
      <c r="E98" s="39">
        <v>10</v>
      </c>
      <c r="F98" s="103"/>
      <c r="G98" s="100">
        <f>E98*F98</f>
        <v>0</v>
      </c>
      <c r="H98" s="97"/>
      <c r="I98" s="97"/>
    </row>
    <row r="99" spans="1:22" x14ac:dyDescent="0.2">
      <c r="A99" s="104"/>
      <c r="B99" s="110" t="s">
        <v>3</v>
      </c>
      <c r="C99" s="38" t="s">
        <v>337</v>
      </c>
      <c r="D99" s="39" t="s">
        <v>12</v>
      </c>
      <c r="E99" s="39">
        <v>5</v>
      </c>
      <c r="F99" s="103"/>
      <c r="G99" s="100">
        <f t="shared" ref="G99:G100" si="13">E99*F99</f>
        <v>0</v>
      </c>
      <c r="H99" s="97"/>
      <c r="I99" s="97"/>
    </row>
    <row r="100" spans="1:22" x14ac:dyDescent="0.2">
      <c r="A100" s="104"/>
      <c r="B100" s="110" t="s">
        <v>4</v>
      </c>
      <c r="C100" s="38" t="s">
        <v>338</v>
      </c>
      <c r="D100" s="39" t="s">
        <v>12</v>
      </c>
      <c r="E100" s="39">
        <v>5</v>
      </c>
      <c r="F100" s="103"/>
      <c r="G100" s="100">
        <f t="shared" si="13"/>
        <v>0</v>
      </c>
      <c r="H100" s="97"/>
      <c r="I100" s="97"/>
    </row>
    <row r="101" spans="1:22" x14ac:dyDescent="0.2">
      <c r="A101" s="104"/>
      <c r="B101" s="132"/>
      <c r="C101" s="67"/>
      <c r="D101" s="68"/>
      <c r="E101" s="68"/>
      <c r="F101" s="105"/>
      <c r="H101" s="97"/>
      <c r="I101" s="97"/>
    </row>
    <row r="102" spans="1:22" x14ac:dyDescent="0.2">
      <c r="A102" s="72"/>
      <c r="B102" s="57"/>
      <c r="C102" s="124"/>
      <c r="D102" s="30"/>
      <c r="E102" s="30"/>
      <c r="F102" s="111"/>
      <c r="H102" s="97"/>
      <c r="I102" s="97"/>
    </row>
    <row r="103" spans="1:22" x14ac:dyDescent="0.2">
      <c r="A103" s="72" t="s">
        <v>38</v>
      </c>
      <c r="B103" s="112" t="s">
        <v>339</v>
      </c>
      <c r="C103" s="123"/>
      <c r="D103" s="106"/>
      <c r="E103" s="106"/>
      <c r="F103" s="109"/>
      <c r="G103" s="108"/>
      <c r="H103" s="97"/>
      <c r="I103" s="97"/>
    </row>
    <row r="104" spans="1:22" ht="13.5" thickBot="1" x14ac:dyDescent="0.25">
      <c r="A104" s="72"/>
      <c r="B104" s="112"/>
      <c r="C104" s="123"/>
      <c r="D104" s="106"/>
      <c r="E104" s="106"/>
      <c r="F104" s="109"/>
      <c r="G104" s="108"/>
      <c r="H104" s="97"/>
      <c r="I104" s="97"/>
    </row>
    <row r="105" spans="1:22" s="57" customFormat="1" ht="30.75" thickBot="1" x14ac:dyDescent="0.25">
      <c r="A105" s="56"/>
      <c r="C105" s="122" t="s">
        <v>405</v>
      </c>
      <c r="D105" s="59" t="s">
        <v>142</v>
      </c>
      <c r="E105" s="59" t="s">
        <v>406</v>
      </c>
      <c r="F105" s="130" t="s">
        <v>407</v>
      </c>
      <c r="G105" s="129" t="s">
        <v>408</v>
      </c>
    </row>
    <row r="106" spans="1:22" s="33" customFormat="1" x14ac:dyDescent="0.2">
      <c r="A106" s="104"/>
      <c r="B106" s="110" t="s">
        <v>1</v>
      </c>
      <c r="C106" s="38" t="s">
        <v>340</v>
      </c>
      <c r="D106" s="39" t="s">
        <v>12</v>
      </c>
      <c r="E106" s="39">
        <v>10</v>
      </c>
      <c r="F106" s="103"/>
      <c r="G106" s="100">
        <f>E106*F106</f>
        <v>0</v>
      </c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</row>
    <row r="107" spans="1:22" x14ac:dyDescent="0.2">
      <c r="A107" s="104"/>
      <c r="B107" s="110" t="s">
        <v>3</v>
      </c>
      <c r="C107" s="38" t="s">
        <v>341</v>
      </c>
      <c r="D107" s="39" t="s">
        <v>12</v>
      </c>
      <c r="E107" s="39">
        <v>10</v>
      </c>
      <c r="F107" s="103"/>
      <c r="G107" s="100">
        <f t="shared" ref="G107:G108" si="14">E107*F107</f>
        <v>0</v>
      </c>
      <c r="H107" s="97"/>
      <c r="I107" s="97"/>
    </row>
    <row r="108" spans="1:22" x14ac:dyDescent="0.2">
      <c r="A108" s="104"/>
      <c r="B108" s="110" t="s">
        <v>4</v>
      </c>
      <c r="C108" s="38" t="s">
        <v>342</v>
      </c>
      <c r="D108" s="39" t="s">
        <v>12</v>
      </c>
      <c r="E108" s="39">
        <v>10</v>
      </c>
      <c r="F108" s="103"/>
      <c r="G108" s="100">
        <f t="shared" si="14"/>
        <v>0</v>
      </c>
      <c r="H108" s="97"/>
      <c r="I108" s="97"/>
    </row>
    <row r="109" spans="1:22" x14ac:dyDescent="0.2">
      <c r="A109" s="104"/>
      <c r="B109" s="132"/>
      <c r="C109" s="67"/>
      <c r="D109" s="68"/>
      <c r="E109" s="68"/>
      <c r="F109" s="105"/>
      <c r="H109" s="97"/>
      <c r="I109" s="97"/>
    </row>
    <row r="110" spans="1:22" x14ac:dyDescent="0.2">
      <c r="A110" s="72"/>
      <c r="B110" s="57"/>
      <c r="C110" s="124"/>
      <c r="D110" s="30"/>
      <c r="E110" s="30"/>
      <c r="F110" s="111"/>
      <c r="H110" s="97"/>
      <c r="I110" s="97"/>
      <c r="L110" s="113"/>
    </row>
    <row r="111" spans="1:22" x14ac:dyDescent="0.2">
      <c r="A111" s="72" t="s">
        <v>15</v>
      </c>
      <c r="B111" s="57" t="s">
        <v>343</v>
      </c>
      <c r="C111" s="123"/>
      <c r="D111" s="106"/>
      <c r="E111" s="106"/>
      <c r="F111" s="109"/>
      <c r="G111" s="108"/>
      <c r="H111" s="97"/>
      <c r="I111" s="97"/>
    </row>
    <row r="112" spans="1:22" ht="13.5" thickBot="1" x14ac:dyDescent="0.25">
      <c r="A112" s="72"/>
      <c r="B112" s="57"/>
      <c r="C112" s="123"/>
      <c r="D112" s="106"/>
      <c r="E112" s="106"/>
      <c r="F112" s="109"/>
      <c r="G112" s="108"/>
      <c r="H112" s="97"/>
      <c r="I112" s="97"/>
    </row>
    <row r="113" spans="1:22" s="57" customFormat="1" ht="30.75" thickBot="1" x14ac:dyDescent="0.25">
      <c r="A113" s="56"/>
      <c r="C113" s="122" t="s">
        <v>405</v>
      </c>
      <c r="D113" s="59" t="s">
        <v>142</v>
      </c>
      <c r="E113" s="59" t="s">
        <v>406</v>
      </c>
      <c r="F113" s="130" t="s">
        <v>407</v>
      </c>
      <c r="G113" s="129" t="s">
        <v>408</v>
      </c>
    </row>
    <row r="114" spans="1:22" s="33" customFormat="1" ht="25.5" x14ac:dyDescent="0.2">
      <c r="A114" s="104"/>
      <c r="B114" s="110" t="s">
        <v>1</v>
      </c>
      <c r="C114" s="38" t="s">
        <v>344</v>
      </c>
      <c r="D114" s="39" t="s">
        <v>12</v>
      </c>
      <c r="E114" s="39">
        <v>5</v>
      </c>
      <c r="F114" s="103"/>
      <c r="G114" s="100">
        <f t="shared" ref="G114" si="15">E114*F114</f>
        <v>0</v>
      </c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</row>
    <row r="115" spans="1:22" s="33" customFormat="1" x14ac:dyDescent="0.2">
      <c r="A115" s="104"/>
      <c r="B115" s="132"/>
      <c r="C115" s="67"/>
      <c r="D115" s="68"/>
      <c r="E115" s="68"/>
      <c r="F115" s="105"/>
      <c r="G115" s="36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</row>
    <row r="116" spans="1:22" x14ac:dyDescent="0.2">
      <c r="A116" s="104"/>
      <c r="B116" s="28"/>
      <c r="C116" s="29"/>
      <c r="D116" s="30"/>
      <c r="E116" s="30"/>
      <c r="F116" s="111"/>
      <c r="H116" s="97"/>
      <c r="I116" s="97"/>
    </row>
    <row r="117" spans="1:22" x14ac:dyDescent="0.2">
      <c r="A117" s="114" t="s">
        <v>16</v>
      </c>
      <c r="B117" s="57" t="s">
        <v>345</v>
      </c>
      <c r="C117" s="125"/>
      <c r="D117" s="115"/>
      <c r="E117" s="115"/>
      <c r="F117" s="116"/>
      <c r="G117" s="117"/>
      <c r="H117" s="97"/>
      <c r="I117" s="97"/>
    </row>
    <row r="118" spans="1:22" ht="13.5" thickBot="1" x14ac:dyDescent="0.25">
      <c r="A118" s="114"/>
      <c r="B118" s="57"/>
      <c r="C118" s="125"/>
      <c r="D118" s="115"/>
      <c r="E118" s="115"/>
      <c r="F118" s="116"/>
      <c r="G118" s="117"/>
      <c r="H118" s="97"/>
      <c r="I118" s="97"/>
    </row>
    <row r="119" spans="1:22" s="57" customFormat="1" ht="30.75" thickBot="1" x14ac:dyDescent="0.25">
      <c r="A119" s="56"/>
      <c r="C119" s="122" t="s">
        <v>405</v>
      </c>
      <c r="D119" s="59" t="s">
        <v>142</v>
      </c>
      <c r="E119" s="59" t="s">
        <v>406</v>
      </c>
      <c r="F119" s="130" t="s">
        <v>407</v>
      </c>
      <c r="G119" s="129" t="s">
        <v>408</v>
      </c>
    </row>
    <row r="120" spans="1:22" s="33" customFormat="1" ht="25.5" x14ac:dyDescent="0.2">
      <c r="A120" s="114"/>
      <c r="B120" s="110" t="s">
        <v>1</v>
      </c>
      <c r="C120" s="38" t="s">
        <v>346</v>
      </c>
      <c r="D120" s="39" t="s">
        <v>12</v>
      </c>
      <c r="E120" s="39">
        <v>5</v>
      </c>
      <c r="F120" s="103"/>
      <c r="G120" s="118">
        <f t="shared" ref="G120:G137" si="16">E120*F120</f>
        <v>0</v>
      </c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</row>
    <row r="121" spans="1:22" ht="25.5" x14ac:dyDescent="0.2">
      <c r="A121" s="114"/>
      <c r="B121" s="110" t="s">
        <v>3</v>
      </c>
      <c r="C121" s="38" t="s">
        <v>347</v>
      </c>
      <c r="D121" s="39" t="s">
        <v>12</v>
      </c>
      <c r="E121" s="39">
        <v>20</v>
      </c>
      <c r="F121" s="103"/>
      <c r="G121" s="118">
        <f t="shared" si="16"/>
        <v>0</v>
      </c>
      <c r="H121" s="97"/>
      <c r="I121" s="97"/>
    </row>
    <row r="122" spans="1:22" ht="25.5" x14ac:dyDescent="0.2">
      <c r="A122" s="114"/>
      <c r="B122" s="110" t="s">
        <v>4</v>
      </c>
      <c r="C122" s="38" t="s">
        <v>348</v>
      </c>
      <c r="D122" s="39" t="s">
        <v>12</v>
      </c>
      <c r="E122" s="39">
        <v>10</v>
      </c>
      <c r="F122" s="103"/>
      <c r="G122" s="118">
        <f t="shared" si="16"/>
        <v>0</v>
      </c>
      <c r="H122" s="97"/>
      <c r="I122" s="97"/>
    </row>
    <row r="123" spans="1:22" ht="25.5" x14ac:dyDescent="0.2">
      <c r="A123" s="114"/>
      <c r="B123" s="110" t="s">
        <v>5</v>
      </c>
      <c r="C123" s="38" t="s">
        <v>349</v>
      </c>
      <c r="D123" s="39" t="s">
        <v>12</v>
      </c>
      <c r="E123" s="39">
        <v>10</v>
      </c>
      <c r="F123" s="103"/>
      <c r="G123" s="118">
        <f t="shared" si="16"/>
        <v>0</v>
      </c>
      <c r="H123" s="97"/>
      <c r="I123" s="97"/>
    </row>
    <row r="124" spans="1:22" ht="25.5" x14ac:dyDescent="0.2">
      <c r="A124" s="114"/>
      <c r="B124" s="110" t="s">
        <v>7</v>
      </c>
      <c r="C124" s="38" t="s">
        <v>350</v>
      </c>
      <c r="D124" s="39" t="s">
        <v>12</v>
      </c>
      <c r="E124" s="39">
        <v>20</v>
      </c>
      <c r="F124" s="103"/>
      <c r="G124" s="118">
        <f t="shared" si="16"/>
        <v>0</v>
      </c>
      <c r="H124" s="97"/>
      <c r="I124" s="97"/>
    </row>
    <row r="125" spans="1:22" ht="25.5" x14ac:dyDescent="0.2">
      <c r="A125" s="114"/>
      <c r="B125" s="110" t="s">
        <v>8</v>
      </c>
      <c r="C125" s="38" t="s">
        <v>351</v>
      </c>
      <c r="D125" s="39" t="s">
        <v>12</v>
      </c>
      <c r="E125" s="39">
        <v>5</v>
      </c>
      <c r="F125" s="103"/>
      <c r="G125" s="118">
        <f t="shared" si="16"/>
        <v>0</v>
      </c>
      <c r="H125" s="97"/>
      <c r="I125" s="97"/>
    </row>
    <row r="126" spans="1:22" x14ac:dyDescent="0.2">
      <c r="A126" s="114"/>
      <c r="B126" s="110" t="s">
        <v>13</v>
      </c>
      <c r="C126" s="38" t="s">
        <v>352</v>
      </c>
      <c r="D126" s="39" t="s">
        <v>12</v>
      </c>
      <c r="E126" s="39">
        <v>5</v>
      </c>
      <c r="F126" s="103"/>
      <c r="G126" s="118">
        <f t="shared" si="16"/>
        <v>0</v>
      </c>
      <c r="H126" s="97"/>
      <c r="I126" s="97"/>
    </row>
    <row r="127" spans="1:22" x14ac:dyDescent="0.2">
      <c r="A127" s="114"/>
      <c r="B127" s="110" t="s">
        <v>14</v>
      </c>
      <c r="C127" s="38" t="s">
        <v>353</v>
      </c>
      <c r="D127" s="39" t="s">
        <v>12</v>
      </c>
      <c r="E127" s="39">
        <v>10</v>
      </c>
      <c r="F127" s="103"/>
      <c r="G127" s="118">
        <f t="shared" si="16"/>
        <v>0</v>
      </c>
      <c r="H127" s="97"/>
      <c r="I127" s="97"/>
    </row>
    <row r="128" spans="1:22" x14ac:dyDescent="0.2">
      <c r="A128" s="114"/>
      <c r="B128" s="110" t="s">
        <v>15</v>
      </c>
      <c r="C128" s="38" t="s">
        <v>354</v>
      </c>
      <c r="D128" s="39" t="s">
        <v>12</v>
      </c>
      <c r="E128" s="39">
        <v>5</v>
      </c>
      <c r="F128" s="103"/>
      <c r="G128" s="118">
        <f t="shared" si="16"/>
        <v>0</v>
      </c>
      <c r="H128" s="97"/>
      <c r="I128" s="97"/>
    </row>
    <row r="129" spans="1:9" x14ac:dyDescent="0.2">
      <c r="A129" s="114"/>
      <c r="B129" s="110" t="s">
        <v>16</v>
      </c>
      <c r="C129" s="38" t="s">
        <v>355</v>
      </c>
      <c r="D129" s="39" t="s">
        <v>12</v>
      </c>
      <c r="E129" s="39">
        <v>5</v>
      </c>
      <c r="F129" s="103"/>
      <c r="G129" s="118">
        <f t="shared" si="16"/>
        <v>0</v>
      </c>
      <c r="H129" s="97"/>
      <c r="I129" s="97"/>
    </row>
    <row r="130" spans="1:9" x14ac:dyDescent="0.2">
      <c r="A130" s="114"/>
      <c r="B130" s="110" t="s">
        <v>17</v>
      </c>
      <c r="C130" s="38" t="s">
        <v>356</v>
      </c>
      <c r="D130" s="39" t="s">
        <v>12</v>
      </c>
      <c r="E130" s="39">
        <v>10</v>
      </c>
      <c r="F130" s="103"/>
      <c r="G130" s="118">
        <f t="shared" si="16"/>
        <v>0</v>
      </c>
      <c r="H130" s="97"/>
      <c r="I130" s="97"/>
    </row>
    <row r="131" spans="1:9" x14ac:dyDescent="0.2">
      <c r="A131" s="114"/>
      <c r="B131" s="110" t="s">
        <v>18</v>
      </c>
      <c r="C131" s="38" t="s">
        <v>357</v>
      </c>
      <c r="D131" s="39" t="s">
        <v>12</v>
      </c>
      <c r="E131" s="39">
        <v>5</v>
      </c>
      <c r="F131" s="103"/>
      <c r="G131" s="118">
        <f t="shared" si="16"/>
        <v>0</v>
      </c>
      <c r="H131" s="97"/>
      <c r="I131" s="97"/>
    </row>
    <row r="132" spans="1:9" ht="25.5" x14ac:dyDescent="0.2">
      <c r="A132" s="114"/>
      <c r="B132" s="110" t="s">
        <v>19</v>
      </c>
      <c r="C132" s="38" t="s">
        <v>358</v>
      </c>
      <c r="D132" s="39" t="s">
        <v>12</v>
      </c>
      <c r="E132" s="39">
        <v>10</v>
      </c>
      <c r="F132" s="103"/>
      <c r="G132" s="118">
        <f t="shared" si="16"/>
        <v>0</v>
      </c>
      <c r="H132" s="97"/>
      <c r="I132" s="97"/>
    </row>
    <row r="133" spans="1:9" ht="25.5" x14ac:dyDescent="0.2">
      <c r="A133" s="114"/>
      <c r="B133" s="110" t="s">
        <v>20</v>
      </c>
      <c r="C133" s="38" t="s">
        <v>359</v>
      </c>
      <c r="D133" s="39" t="s">
        <v>12</v>
      </c>
      <c r="E133" s="39">
        <v>40</v>
      </c>
      <c r="F133" s="103"/>
      <c r="G133" s="118">
        <f t="shared" si="16"/>
        <v>0</v>
      </c>
      <c r="H133" s="97"/>
      <c r="I133" s="97"/>
    </row>
    <row r="134" spans="1:9" ht="25.5" x14ac:dyDescent="0.2">
      <c r="A134" s="114"/>
      <c r="B134" s="110" t="s">
        <v>21</v>
      </c>
      <c r="C134" s="38" t="s">
        <v>360</v>
      </c>
      <c r="D134" s="39" t="s">
        <v>12</v>
      </c>
      <c r="E134" s="39">
        <v>10</v>
      </c>
      <c r="F134" s="103"/>
      <c r="G134" s="118">
        <f t="shared" si="16"/>
        <v>0</v>
      </c>
      <c r="H134" s="97"/>
      <c r="I134" s="97"/>
    </row>
    <row r="135" spans="1:9" ht="25.5" x14ac:dyDescent="0.2">
      <c r="A135" s="114"/>
      <c r="B135" s="110" t="s">
        <v>22</v>
      </c>
      <c r="C135" s="38" t="s">
        <v>361</v>
      </c>
      <c r="D135" s="39" t="s">
        <v>12</v>
      </c>
      <c r="E135" s="39">
        <v>10</v>
      </c>
      <c r="F135" s="103"/>
      <c r="G135" s="118">
        <f t="shared" si="16"/>
        <v>0</v>
      </c>
      <c r="H135" s="97"/>
      <c r="I135" s="97"/>
    </row>
    <row r="136" spans="1:9" ht="25.5" x14ac:dyDescent="0.2">
      <c r="A136" s="114"/>
      <c r="B136" s="110" t="s">
        <v>23</v>
      </c>
      <c r="C136" s="38" t="s">
        <v>362</v>
      </c>
      <c r="D136" s="39" t="s">
        <v>12</v>
      </c>
      <c r="E136" s="39">
        <v>10</v>
      </c>
      <c r="F136" s="103"/>
      <c r="G136" s="118">
        <f t="shared" si="16"/>
        <v>0</v>
      </c>
      <c r="H136" s="97"/>
      <c r="I136" s="97"/>
    </row>
    <row r="137" spans="1:9" ht="25.5" x14ac:dyDescent="0.2">
      <c r="A137" s="114"/>
      <c r="B137" s="110" t="s">
        <v>24</v>
      </c>
      <c r="C137" s="38" t="s">
        <v>363</v>
      </c>
      <c r="D137" s="39" t="s">
        <v>12</v>
      </c>
      <c r="E137" s="39">
        <v>10</v>
      </c>
      <c r="F137" s="103"/>
      <c r="G137" s="118">
        <f t="shared" si="16"/>
        <v>0</v>
      </c>
      <c r="H137" s="97"/>
      <c r="I137" s="97"/>
    </row>
    <row r="138" spans="1:9" x14ac:dyDescent="0.2">
      <c r="A138" s="72"/>
      <c r="B138" s="57"/>
      <c r="C138" s="124"/>
      <c r="D138" s="30"/>
      <c r="E138" s="30"/>
      <c r="F138" s="111"/>
      <c r="H138" s="97"/>
      <c r="I138" s="97"/>
    </row>
    <row r="139" spans="1:9" ht="15" x14ac:dyDescent="0.2">
      <c r="A139" s="72"/>
      <c r="B139" s="57"/>
      <c r="C139" s="126"/>
      <c r="D139" s="30"/>
      <c r="E139" s="30"/>
      <c r="F139" s="111"/>
      <c r="H139" s="97"/>
      <c r="I139" s="97"/>
    </row>
    <row r="140" spans="1:9" x14ac:dyDescent="0.2">
      <c r="A140" s="72" t="s">
        <v>17</v>
      </c>
      <c r="B140" s="57" t="s">
        <v>122</v>
      </c>
      <c r="C140" s="123"/>
      <c r="D140" s="106"/>
      <c r="E140" s="106"/>
      <c r="F140" s="109"/>
      <c r="G140" s="108"/>
      <c r="H140" s="97"/>
      <c r="I140" s="97"/>
    </row>
    <row r="141" spans="1:9" ht="13.5" thickBot="1" x14ac:dyDescent="0.25">
      <c r="A141" s="72"/>
      <c r="B141" s="57"/>
      <c r="C141" s="123"/>
      <c r="D141" s="106"/>
      <c r="E141" s="106"/>
      <c r="F141" s="109"/>
      <c r="G141" s="108"/>
      <c r="H141" s="97"/>
      <c r="I141" s="97"/>
    </row>
    <row r="142" spans="1:9" s="57" customFormat="1" ht="30.75" thickBot="1" x14ac:dyDescent="0.25">
      <c r="A142" s="56"/>
      <c r="C142" s="122" t="s">
        <v>405</v>
      </c>
      <c r="D142" s="59" t="s">
        <v>142</v>
      </c>
      <c r="E142" s="59" t="s">
        <v>406</v>
      </c>
      <c r="F142" s="130" t="s">
        <v>407</v>
      </c>
      <c r="G142" s="129" t="s">
        <v>408</v>
      </c>
    </row>
    <row r="143" spans="1:9" x14ac:dyDescent="0.2">
      <c r="A143" s="72"/>
      <c r="B143" s="49" t="s">
        <v>3</v>
      </c>
      <c r="C143" s="38" t="s">
        <v>364</v>
      </c>
      <c r="D143" s="39" t="s">
        <v>12</v>
      </c>
      <c r="E143" s="119">
        <v>20</v>
      </c>
      <c r="F143" s="85"/>
      <c r="G143" s="118">
        <f t="shared" ref="G143" si="17">E143*F143</f>
        <v>0</v>
      </c>
      <c r="H143" s="97"/>
      <c r="I143" s="97"/>
    </row>
    <row r="144" spans="1:9" x14ac:dyDescent="0.2">
      <c r="A144" s="72"/>
      <c r="B144" s="49" t="s">
        <v>4</v>
      </c>
      <c r="C144" s="38" t="s">
        <v>365</v>
      </c>
      <c r="D144" s="39" t="s">
        <v>12</v>
      </c>
      <c r="E144" s="119">
        <v>10</v>
      </c>
      <c r="F144" s="85"/>
      <c r="G144" s="118">
        <f>F144*E144</f>
        <v>0</v>
      </c>
      <c r="H144" s="97"/>
      <c r="I144" s="97"/>
    </row>
    <row r="145" spans="1:22" x14ac:dyDescent="0.2">
      <c r="B145" s="33"/>
      <c r="C145" s="127"/>
      <c r="D145" s="34"/>
      <c r="E145" s="34"/>
      <c r="F145" s="9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</row>
    <row r="146" spans="1:22" ht="13.5" thickBot="1" x14ac:dyDescent="0.25">
      <c r="B146" s="33"/>
      <c r="C146" s="127"/>
      <c r="D146" s="34"/>
      <c r="E146" s="34"/>
      <c r="F146" s="9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</row>
    <row r="147" spans="1:22" s="63" customFormat="1" ht="15.75" thickBot="1" x14ac:dyDescent="0.25">
      <c r="A147" s="62"/>
      <c r="C147" s="154" t="s">
        <v>411</v>
      </c>
      <c r="D147" s="155"/>
      <c r="E147" s="155"/>
      <c r="F147" s="155"/>
      <c r="G147" s="64">
        <f>SUM(G17:G144)</f>
        <v>0</v>
      </c>
      <c r="H147" s="65"/>
    </row>
    <row r="148" spans="1:22" s="1" customFormat="1" x14ac:dyDescent="0.2">
      <c r="A148" s="16"/>
      <c r="D148" s="2"/>
      <c r="E148" s="2"/>
      <c r="F148" s="9"/>
      <c r="G148" s="18"/>
      <c r="H148" s="17"/>
    </row>
    <row r="149" spans="1:22" s="1" customFormat="1" x14ac:dyDescent="0.2">
      <c r="A149" s="16"/>
      <c r="D149" s="2"/>
      <c r="E149" s="2"/>
      <c r="F149" s="9"/>
      <c r="G149" s="18"/>
      <c r="H149" s="17"/>
    </row>
    <row r="150" spans="1:22" s="1" customFormat="1" x14ac:dyDescent="0.2">
      <c r="A150" s="16"/>
      <c r="E150" s="2"/>
      <c r="F150" s="9"/>
      <c r="G150" s="18"/>
    </row>
    <row r="151" spans="1:22" s="1" customFormat="1" x14ac:dyDescent="0.2">
      <c r="A151" s="16"/>
      <c r="C151" s="57" t="s">
        <v>412</v>
      </c>
      <c r="D151" s="29"/>
      <c r="E151" s="149" t="s">
        <v>413</v>
      </c>
      <c r="F151" s="149"/>
      <c r="G151" s="149"/>
    </row>
    <row r="152" spans="1:22" s="1" customFormat="1" x14ac:dyDescent="0.2">
      <c r="A152" s="16"/>
      <c r="C152" s="57"/>
      <c r="D152" s="29"/>
      <c r="E152" s="30"/>
      <c r="F152" s="30"/>
      <c r="G152" s="26"/>
    </row>
    <row r="153" spans="1:22" s="1" customFormat="1" x14ac:dyDescent="0.2">
      <c r="A153" s="16"/>
      <c r="C153" s="57"/>
      <c r="D153" s="29"/>
      <c r="E153" s="149" t="s">
        <v>414</v>
      </c>
      <c r="F153" s="149"/>
      <c r="G153" s="149"/>
    </row>
  </sheetData>
  <sortState xmlns:xlrd2="http://schemas.microsoft.com/office/spreadsheetml/2017/richdata2" ref="B32:C146">
    <sortCondition ref="C32:C146"/>
  </sortState>
  <mergeCells count="7">
    <mergeCell ref="E151:G151"/>
    <mergeCell ref="E153:G153"/>
    <mergeCell ref="C2:G2"/>
    <mergeCell ref="C5:G5"/>
    <mergeCell ref="A8:G8"/>
    <mergeCell ref="A11:G11"/>
    <mergeCell ref="C147:F147"/>
  </mergeCells>
  <pageMargins left="0.39370078740157483" right="0.19685039370078741" top="0.74803149606299213" bottom="0.74803149606299213" header="0.31496062992125984" footer="0.31496062992125984"/>
  <pageSetup paperSize="9" orientation="portrait" r:id="rId1"/>
  <headerFooter>
    <oddHeader>&amp;C&amp;"-,Krepko"&amp;11SKLOP 3 - SVETILKE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/>
  <dimension ref="A1:Q227"/>
  <sheetViews>
    <sheetView zoomScaleNormal="100" workbookViewId="0">
      <selection activeCell="A11" sqref="A11:G11"/>
    </sheetView>
  </sheetViews>
  <sheetFormatPr defaultRowHeight="12.75" x14ac:dyDescent="0.2"/>
  <cols>
    <col min="1" max="1" width="4.140625" style="136" customWidth="1"/>
    <col min="2" max="2" width="7.5703125" style="32" customWidth="1"/>
    <col min="3" max="3" width="33.85546875" style="32" customWidth="1"/>
    <col min="4" max="4" width="5.85546875" style="32" customWidth="1"/>
    <col min="5" max="5" width="8.28515625" style="47" customWidth="1"/>
    <col min="6" max="6" width="15.140625" style="36" customWidth="1"/>
    <col min="7" max="7" width="14" style="120" customWidth="1"/>
    <col min="8" max="8" width="10.28515625" style="120" customWidth="1"/>
    <col min="9" max="9" width="9.140625" style="78"/>
    <col min="10" max="10" width="58.28515625" style="78" customWidth="1"/>
    <col min="11" max="17" width="9.140625" style="78"/>
    <col min="18" max="16384" width="9.140625" style="32"/>
  </cols>
  <sheetData>
    <row r="1" spans="1:17" s="57" customFormat="1" x14ac:dyDescent="0.2">
      <c r="A1" s="72"/>
      <c r="C1" s="29"/>
      <c r="D1" s="30"/>
      <c r="E1" s="30"/>
      <c r="F1" s="73"/>
      <c r="G1" s="74"/>
      <c r="I1" s="30"/>
    </row>
    <row r="2" spans="1:17" s="75" customFormat="1" ht="15.75" x14ac:dyDescent="0.2">
      <c r="A2" s="21" t="s">
        <v>368</v>
      </c>
      <c r="B2" s="22"/>
      <c r="C2" s="150" t="s">
        <v>369</v>
      </c>
      <c r="D2" s="150"/>
      <c r="E2" s="150"/>
      <c r="F2" s="150"/>
      <c r="G2" s="150"/>
    </row>
    <row r="3" spans="1:17" s="75" customFormat="1" ht="15.75" x14ac:dyDescent="0.2">
      <c r="A3" s="21"/>
      <c r="B3" s="22"/>
      <c r="C3" s="27"/>
      <c r="D3" s="22"/>
      <c r="E3" s="22"/>
      <c r="F3" s="22"/>
      <c r="G3" s="22"/>
    </row>
    <row r="4" spans="1:17" s="75" customFormat="1" ht="15.75" x14ac:dyDescent="0.2">
      <c r="A4" s="23"/>
      <c r="B4" s="23"/>
      <c r="C4" s="24"/>
      <c r="D4" s="25"/>
      <c r="E4" s="26"/>
    </row>
    <row r="5" spans="1:17" s="75" customFormat="1" ht="15.75" x14ac:dyDescent="0.2">
      <c r="A5" s="21" t="s">
        <v>370</v>
      </c>
      <c r="B5" s="22"/>
      <c r="C5" s="151"/>
      <c r="D5" s="151"/>
      <c r="E5" s="151"/>
      <c r="F5" s="151"/>
      <c r="G5" s="151"/>
    </row>
    <row r="6" spans="1:17" s="75" customFormat="1" ht="15.75" x14ac:dyDescent="0.2">
      <c r="A6" s="21"/>
      <c r="B6" s="22"/>
      <c r="C6" s="27"/>
      <c r="D6" s="27"/>
      <c r="E6" s="27"/>
      <c r="F6" s="27"/>
      <c r="G6" s="27"/>
    </row>
    <row r="7" spans="1:17" s="75" customFormat="1" x14ac:dyDescent="0.2">
      <c r="A7" s="28"/>
      <c r="B7" s="28"/>
      <c r="C7" s="29"/>
      <c r="D7" s="30"/>
      <c r="E7" s="26"/>
    </row>
    <row r="8" spans="1:17" s="75" customFormat="1" ht="18.75" customHeight="1" x14ac:dyDescent="0.3">
      <c r="A8" s="152" t="s">
        <v>371</v>
      </c>
      <c r="B8" s="152"/>
      <c r="C8" s="152"/>
      <c r="D8" s="152"/>
      <c r="E8" s="152"/>
      <c r="F8" s="152"/>
      <c r="G8" s="152"/>
    </row>
    <row r="9" spans="1:17" s="75" customFormat="1" x14ac:dyDescent="0.2">
      <c r="A9" s="28"/>
      <c r="B9" s="28"/>
      <c r="C9" s="29"/>
      <c r="D9" s="30"/>
      <c r="E9" s="26"/>
    </row>
    <row r="10" spans="1:17" s="75" customFormat="1" x14ac:dyDescent="0.2">
      <c r="A10" s="28"/>
      <c r="B10" s="28"/>
      <c r="C10" s="29"/>
      <c r="D10" s="30"/>
      <c r="E10" s="26"/>
    </row>
    <row r="11" spans="1:17" s="75" customFormat="1" ht="18" customHeight="1" x14ac:dyDescent="0.3">
      <c r="A11" s="153" t="s">
        <v>615</v>
      </c>
      <c r="B11" s="153"/>
      <c r="C11" s="153"/>
      <c r="D11" s="153"/>
      <c r="E11" s="153"/>
      <c r="F11" s="153"/>
      <c r="G11" s="153"/>
    </row>
    <row r="12" spans="1:17" x14ac:dyDescent="0.2">
      <c r="A12" s="133"/>
      <c r="F12" s="32"/>
      <c r="G12" s="32"/>
      <c r="H12" s="32"/>
      <c r="P12" s="32"/>
      <c r="Q12" s="32"/>
    </row>
    <row r="13" spans="1:17" x14ac:dyDescent="0.2">
      <c r="A13" s="133"/>
      <c r="F13" s="32"/>
      <c r="G13" s="32"/>
      <c r="H13" s="32"/>
      <c r="P13" s="32"/>
      <c r="Q13" s="32"/>
    </row>
    <row r="14" spans="1:17" ht="27.75" customHeight="1" x14ac:dyDescent="0.2">
      <c r="A14" s="134" t="s">
        <v>255</v>
      </c>
      <c r="B14" s="157" t="s">
        <v>183</v>
      </c>
      <c r="C14" s="157"/>
      <c r="D14" s="157"/>
      <c r="E14" s="157"/>
      <c r="F14" s="157"/>
      <c r="G14" s="157"/>
      <c r="H14" s="135"/>
    </row>
    <row r="15" spans="1:17" ht="13.5" thickBot="1" x14ac:dyDescent="0.25">
      <c r="D15" s="145"/>
      <c r="E15" s="145"/>
      <c r="F15" s="146"/>
      <c r="G15" s="147"/>
      <c r="H15" s="147"/>
    </row>
    <row r="16" spans="1:17" s="57" customFormat="1" ht="45.75" thickBot="1" x14ac:dyDescent="0.25">
      <c r="A16" s="56"/>
      <c r="C16" s="122" t="s">
        <v>405</v>
      </c>
      <c r="D16" s="59" t="s">
        <v>142</v>
      </c>
      <c r="E16" s="122" t="s">
        <v>406</v>
      </c>
      <c r="F16" s="130" t="s">
        <v>407</v>
      </c>
      <c r="G16" s="129" t="s">
        <v>408</v>
      </c>
    </row>
    <row r="17" spans="2:10" x14ac:dyDescent="0.2">
      <c r="B17" s="49" t="s">
        <v>1</v>
      </c>
      <c r="C17" s="49" t="s">
        <v>305</v>
      </c>
      <c r="D17" s="39" t="s">
        <v>12</v>
      </c>
      <c r="E17" s="40">
        <v>1</v>
      </c>
      <c r="F17" s="41"/>
      <c r="G17" s="42">
        <f t="shared" ref="G17:G25" si="0">E17*F17</f>
        <v>0</v>
      </c>
      <c r="H17" s="81"/>
    </row>
    <row r="18" spans="2:10" x14ac:dyDescent="0.2">
      <c r="B18" s="49" t="s">
        <v>3</v>
      </c>
      <c r="C18" s="49" t="s">
        <v>304</v>
      </c>
      <c r="D18" s="39" t="s">
        <v>12</v>
      </c>
      <c r="E18" s="40">
        <v>11</v>
      </c>
      <c r="F18" s="41"/>
      <c r="G18" s="42">
        <f t="shared" si="0"/>
        <v>0</v>
      </c>
      <c r="H18" s="81"/>
    </row>
    <row r="19" spans="2:10" x14ac:dyDescent="0.2">
      <c r="B19" s="49" t="s">
        <v>4</v>
      </c>
      <c r="C19" s="49" t="s">
        <v>306</v>
      </c>
      <c r="D19" s="39" t="s">
        <v>12</v>
      </c>
      <c r="E19" s="40">
        <v>5</v>
      </c>
      <c r="F19" s="41"/>
      <c r="G19" s="42">
        <f t="shared" si="0"/>
        <v>0</v>
      </c>
      <c r="H19" s="81"/>
    </row>
    <row r="20" spans="2:10" x14ac:dyDescent="0.2">
      <c r="B20" s="49" t="s">
        <v>5</v>
      </c>
      <c r="C20" s="49" t="s">
        <v>307</v>
      </c>
      <c r="D20" s="39" t="s">
        <v>12</v>
      </c>
      <c r="E20" s="40">
        <v>3</v>
      </c>
      <c r="F20" s="41"/>
      <c r="G20" s="42">
        <f t="shared" si="0"/>
        <v>0</v>
      </c>
      <c r="H20" s="81"/>
    </row>
    <row r="21" spans="2:10" x14ac:dyDescent="0.2">
      <c r="B21" s="49" t="s">
        <v>7</v>
      </c>
      <c r="C21" s="49" t="s">
        <v>308</v>
      </c>
      <c r="D21" s="39" t="s">
        <v>12</v>
      </c>
      <c r="E21" s="40">
        <v>5</v>
      </c>
      <c r="F21" s="41"/>
      <c r="G21" s="42">
        <f t="shared" si="0"/>
        <v>0</v>
      </c>
      <c r="H21" s="81"/>
    </row>
    <row r="22" spans="2:10" x14ac:dyDescent="0.2">
      <c r="B22" s="49" t="s">
        <v>8</v>
      </c>
      <c r="C22" s="49" t="s">
        <v>309</v>
      </c>
      <c r="D22" s="39" t="s">
        <v>12</v>
      </c>
      <c r="E22" s="40">
        <v>3</v>
      </c>
      <c r="F22" s="41"/>
      <c r="G22" s="42">
        <f t="shared" si="0"/>
        <v>0</v>
      </c>
      <c r="H22" s="81"/>
    </row>
    <row r="23" spans="2:10" x14ac:dyDescent="0.2">
      <c r="B23" s="49" t="s">
        <v>13</v>
      </c>
      <c r="C23" s="49" t="s">
        <v>310</v>
      </c>
      <c r="D23" s="39" t="s">
        <v>12</v>
      </c>
      <c r="E23" s="40">
        <v>3</v>
      </c>
      <c r="F23" s="41"/>
      <c r="G23" s="42">
        <f t="shared" si="0"/>
        <v>0</v>
      </c>
      <c r="H23" s="81"/>
    </row>
    <row r="24" spans="2:10" ht="12.75" customHeight="1" x14ac:dyDescent="0.2">
      <c r="B24" s="49" t="s">
        <v>14</v>
      </c>
      <c r="C24" s="49" t="s">
        <v>311</v>
      </c>
      <c r="D24" s="39" t="s">
        <v>12</v>
      </c>
      <c r="E24" s="40">
        <v>1</v>
      </c>
      <c r="F24" s="41"/>
      <c r="G24" s="42">
        <f t="shared" si="0"/>
        <v>0</v>
      </c>
      <c r="H24" s="81"/>
    </row>
    <row r="25" spans="2:10" x14ac:dyDescent="0.2">
      <c r="B25" s="49" t="s">
        <v>15</v>
      </c>
      <c r="C25" s="49" t="s">
        <v>312</v>
      </c>
      <c r="D25" s="39" t="s">
        <v>12</v>
      </c>
      <c r="E25" s="40">
        <v>1</v>
      </c>
      <c r="F25" s="41"/>
      <c r="G25" s="42">
        <f t="shared" si="0"/>
        <v>0</v>
      </c>
      <c r="H25" s="81"/>
    </row>
    <row r="26" spans="2:10" ht="15.75" customHeight="1" x14ac:dyDescent="0.2">
      <c r="B26" s="49" t="s">
        <v>16</v>
      </c>
      <c r="C26" s="49" t="s">
        <v>184</v>
      </c>
      <c r="D26" s="39" t="s">
        <v>12</v>
      </c>
      <c r="E26" s="40">
        <v>3</v>
      </c>
      <c r="F26" s="41"/>
      <c r="G26" s="42">
        <f t="shared" ref="G26:G33" si="1">E26*F26</f>
        <v>0</v>
      </c>
      <c r="H26" s="81"/>
      <c r="J26" s="97"/>
    </row>
    <row r="27" spans="2:10" x14ac:dyDescent="0.2">
      <c r="B27" s="49" t="s">
        <v>17</v>
      </c>
      <c r="C27" s="49" t="s">
        <v>366</v>
      </c>
      <c r="D27" s="39" t="s">
        <v>12</v>
      </c>
      <c r="E27" s="40">
        <v>1</v>
      </c>
      <c r="F27" s="41"/>
      <c r="G27" s="42">
        <f t="shared" si="1"/>
        <v>0</v>
      </c>
      <c r="H27" s="81"/>
      <c r="J27" s="67"/>
    </row>
    <row r="28" spans="2:10" x14ac:dyDescent="0.2">
      <c r="B28" s="49" t="s">
        <v>18</v>
      </c>
      <c r="C28" s="49" t="s">
        <v>185</v>
      </c>
      <c r="D28" s="39" t="s">
        <v>12</v>
      </c>
      <c r="E28" s="40">
        <v>5</v>
      </c>
      <c r="F28" s="41"/>
      <c r="G28" s="42">
        <f>E28*F28</f>
        <v>0</v>
      </c>
      <c r="H28" s="81"/>
      <c r="J28" s="67"/>
    </row>
    <row r="29" spans="2:10" x14ac:dyDescent="0.2">
      <c r="B29" s="49" t="s">
        <v>19</v>
      </c>
      <c r="C29" s="49" t="s">
        <v>186</v>
      </c>
      <c r="D29" s="39" t="s">
        <v>12</v>
      </c>
      <c r="E29" s="40">
        <v>5</v>
      </c>
      <c r="F29" s="41"/>
      <c r="G29" s="42">
        <f>E29*F29</f>
        <v>0</v>
      </c>
      <c r="H29" s="81"/>
      <c r="J29" s="67"/>
    </row>
    <row r="30" spans="2:10" ht="12.75" customHeight="1" x14ac:dyDescent="0.2">
      <c r="B30" s="49" t="s">
        <v>20</v>
      </c>
      <c r="C30" s="49" t="s">
        <v>187</v>
      </c>
      <c r="D30" s="39" t="s">
        <v>12</v>
      </c>
      <c r="E30" s="40">
        <v>3</v>
      </c>
      <c r="F30" s="41"/>
      <c r="G30" s="42">
        <f t="shared" si="1"/>
        <v>0</v>
      </c>
      <c r="H30" s="81"/>
      <c r="J30" s="67"/>
    </row>
    <row r="31" spans="2:10" x14ac:dyDescent="0.2">
      <c r="B31" s="49" t="s">
        <v>21</v>
      </c>
      <c r="C31" s="49" t="s">
        <v>188</v>
      </c>
      <c r="D31" s="39" t="s">
        <v>12</v>
      </c>
      <c r="E31" s="40">
        <v>3</v>
      </c>
      <c r="F31" s="41"/>
      <c r="G31" s="42">
        <f t="shared" si="1"/>
        <v>0</v>
      </c>
      <c r="H31" s="81"/>
      <c r="J31" s="67"/>
    </row>
    <row r="32" spans="2:10" x14ac:dyDescent="0.2">
      <c r="B32" s="49" t="s">
        <v>22</v>
      </c>
      <c r="C32" s="49" t="s">
        <v>189</v>
      </c>
      <c r="D32" s="39" t="s">
        <v>12</v>
      </c>
      <c r="E32" s="40">
        <v>1</v>
      </c>
      <c r="F32" s="41"/>
      <c r="G32" s="42">
        <f t="shared" si="1"/>
        <v>0</v>
      </c>
      <c r="H32" s="81"/>
      <c r="J32" s="67"/>
    </row>
    <row r="33" spans="1:13" x14ac:dyDescent="0.2">
      <c r="B33" s="49" t="s">
        <v>23</v>
      </c>
      <c r="C33" s="49" t="s">
        <v>190</v>
      </c>
      <c r="D33" s="39" t="s">
        <v>12</v>
      </c>
      <c r="E33" s="40">
        <v>1</v>
      </c>
      <c r="F33" s="41"/>
      <c r="G33" s="42">
        <f t="shared" si="1"/>
        <v>0</v>
      </c>
      <c r="H33" s="81"/>
      <c r="J33" s="67"/>
    </row>
    <row r="34" spans="1:13" x14ac:dyDescent="0.2">
      <c r="C34" s="33"/>
      <c r="D34" s="47"/>
      <c r="G34" s="81"/>
      <c r="H34" s="81"/>
      <c r="J34" s="97"/>
    </row>
    <row r="35" spans="1:13" x14ac:dyDescent="0.2">
      <c r="B35" s="33"/>
      <c r="C35" s="33"/>
      <c r="D35" s="34"/>
      <c r="E35" s="34"/>
      <c r="F35" s="80"/>
      <c r="G35" s="81"/>
      <c r="H35" s="81"/>
      <c r="I35" s="97"/>
      <c r="J35" s="97"/>
      <c r="K35" s="97"/>
    </row>
    <row r="36" spans="1:13" s="57" customFormat="1" ht="12.75" customHeight="1" x14ac:dyDescent="0.2">
      <c r="A36" s="134" t="s">
        <v>96</v>
      </c>
      <c r="B36" s="157" t="s">
        <v>97</v>
      </c>
      <c r="C36" s="157"/>
      <c r="D36" s="157"/>
      <c r="E36" s="157"/>
      <c r="F36" s="157"/>
      <c r="G36" s="157"/>
      <c r="H36" s="137"/>
      <c r="I36" s="138"/>
      <c r="J36" s="139"/>
      <c r="K36" s="140"/>
      <c r="L36" s="141"/>
      <c r="M36" s="141"/>
    </row>
    <row r="37" spans="1:13" s="57" customFormat="1" ht="13.5" thickBot="1" x14ac:dyDescent="0.25">
      <c r="A37" s="56"/>
      <c r="D37" s="30"/>
      <c r="E37" s="30"/>
      <c r="F37" s="80"/>
      <c r="G37" s="142"/>
      <c r="H37" s="142"/>
      <c r="I37" s="138"/>
      <c r="J37" s="139"/>
      <c r="K37" s="140"/>
      <c r="L37" s="141"/>
      <c r="M37" s="141"/>
    </row>
    <row r="38" spans="1:13" s="57" customFormat="1" ht="45.75" thickBot="1" x14ac:dyDescent="0.25">
      <c r="A38" s="56"/>
      <c r="C38" s="122" t="s">
        <v>405</v>
      </c>
      <c r="D38" s="59" t="s">
        <v>142</v>
      </c>
      <c r="E38" s="59" t="s">
        <v>406</v>
      </c>
      <c r="F38" s="130" t="s">
        <v>407</v>
      </c>
      <c r="G38" s="129" t="s">
        <v>408</v>
      </c>
    </row>
    <row r="39" spans="1:13" s="57" customFormat="1" x14ac:dyDescent="0.2">
      <c r="A39" s="56"/>
      <c r="B39" s="49" t="s">
        <v>1</v>
      </c>
      <c r="C39" s="49" t="s">
        <v>313</v>
      </c>
      <c r="D39" s="39" t="s">
        <v>12</v>
      </c>
      <c r="E39" s="40">
        <v>7</v>
      </c>
      <c r="F39" s="41"/>
      <c r="G39" s="42">
        <f>E39*F39</f>
        <v>0</v>
      </c>
      <c r="H39" s="142"/>
      <c r="I39" s="138"/>
      <c r="J39" s="140"/>
      <c r="K39" s="140"/>
      <c r="L39" s="141"/>
      <c r="M39" s="141"/>
    </row>
    <row r="40" spans="1:13" s="57" customFormat="1" x14ac:dyDescent="0.2">
      <c r="A40" s="56"/>
      <c r="B40" s="71"/>
      <c r="C40" s="71"/>
      <c r="D40" s="68"/>
      <c r="E40" s="69"/>
      <c r="F40" s="70"/>
      <c r="G40" s="54"/>
      <c r="H40" s="142"/>
      <c r="I40" s="138"/>
      <c r="J40" s="140"/>
      <c r="K40" s="140"/>
      <c r="L40" s="141"/>
      <c r="M40" s="141"/>
    </row>
    <row r="41" spans="1:13" s="57" customFormat="1" x14ac:dyDescent="0.2">
      <c r="A41" s="56"/>
      <c r="D41" s="30"/>
      <c r="E41" s="30"/>
      <c r="F41" s="80"/>
      <c r="G41" s="142"/>
      <c r="H41" s="142"/>
      <c r="I41" s="71"/>
      <c r="J41" s="71"/>
      <c r="K41" s="140"/>
    </row>
    <row r="42" spans="1:13" s="57" customFormat="1" ht="37.5" customHeight="1" x14ac:dyDescent="0.2">
      <c r="A42" s="134" t="s">
        <v>98</v>
      </c>
      <c r="B42" s="157" t="s">
        <v>124</v>
      </c>
      <c r="C42" s="157"/>
      <c r="D42" s="157"/>
      <c r="E42" s="157"/>
      <c r="F42" s="157"/>
      <c r="G42" s="157"/>
      <c r="H42" s="137"/>
      <c r="I42" s="138"/>
      <c r="J42" s="139"/>
      <c r="K42" s="140"/>
      <c r="L42" s="141"/>
      <c r="M42" s="141"/>
    </row>
    <row r="43" spans="1:13" s="57" customFormat="1" ht="13.5" thickBot="1" x14ac:dyDescent="0.25">
      <c r="A43" s="56"/>
      <c r="D43" s="30"/>
      <c r="E43" s="30"/>
      <c r="F43" s="80"/>
      <c r="G43" s="142"/>
      <c r="H43" s="142"/>
      <c r="I43" s="138"/>
      <c r="J43" s="139"/>
      <c r="K43" s="140"/>
      <c r="L43" s="141"/>
      <c r="M43" s="141"/>
    </row>
    <row r="44" spans="1:13" s="57" customFormat="1" ht="45.75" thickBot="1" x14ac:dyDescent="0.25">
      <c r="A44" s="56"/>
      <c r="C44" s="122" t="s">
        <v>405</v>
      </c>
      <c r="D44" s="59" t="s">
        <v>142</v>
      </c>
      <c r="E44" s="59" t="s">
        <v>406</v>
      </c>
      <c r="F44" s="130" t="s">
        <v>407</v>
      </c>
      <c r="G44" s="129" t="s">
        <v>408</v>
      </c>
    </row>
    <row r="45" spans="1:13" s="57" customFormat="1" x14ac:dyDescent="0.2">
      <c r="A45" s="56"/>
      <c r="B45" s="49" t="s">
        <v>1</v>
      </c>
      <c r="C45" s="49" t="s">
        <v>179</v>
      </c>
      <c r="D45" s="39" t="s">
        <v>12</v>
      </c>
      <c r="E45" s="40">
        <v>5</v>
      </c>
      <c r="F45" s="41"/>
      <c r="G45" s="42">
        <f>E45*F45</f>
        <v>0</v>
      </c>
      <c r="H45" s="142"/>
      <c r="I45" s="138"/>
      <c r="J45" s="140"/>
      <c r="K45" s="140"/>
      <c r="L45" s="141"/>
      <c r="M45" s="141"/>
    </row>
    <row r="46" spans="1:13" s="57" customFormat="1" x14ac:dyDescent="0.2">
      <c r="A46" s="56"/>
      <c r="B46" s="49" t="s">
        <v>3</v>
      </c>
      <c r="C46" s="49" t="s">
        <v>182</v>
      </c>
      <c r="D46" s="39" t="s">
        <v>12</v>
      </c>
      <c r="E46" s="40">
        <v>5</v>
      </c>
      <c r="F46" s="41"/>
      <c r="G46" s="42">
        <f>E46*F46</f>
        <v>0</v>
      </c>
      <c r="H46" s="142"/>
      <c r="I46" s="138"/>
      <c r="J46" s="140"/>
      <c r="K46" s="140"/>
      <c r="L46" s="141"/>
      <c r="M46" s="141"/>
    </row>
    <row r="47" spans="1:13" s="57" customFormat="1" x14ac:dyDescent="0.2">
      <c r="A47" s="56"/>
      <c r="B47" s="71"/>
      <c r="C47" s="71"/>
      <c r="D47" s="68"/>
      <c r="E47" s="69"/>
      <c r="F47" s="70"/>
      <c r="G47" s="54"/>
      <c r="H47" s="142"/>
      <c r="I47" s="138"/>
      <c r="J47" s="140"/>
      <c r="K47" s="140"/>
      <c r="L47" s="141"/>
      <c r="M47" s="141"/>
    </row>
    <row r="48" spans="1:13" s="57" customFormat="1" x14ac:dyDescent="0.2">
      <c r="A48" s="56"/>
      <c r="D48" s="30"/>
      <c r="E48" s="30"/>
      <c r="F48" s="80"/>
      <c r="G48" s="142"/>
      <c r="H48" s="142"/>
      <c r="I48" s="138"/>
      <c r="J48" s="139"/>
      <c r="K48" s="140"/>
    </row>
    <row r="49" spans="1:11" x14ac:dyDescent="0.2">
      <c r="A49" s="128" t="s">
        <v>9</v>
      </c>
      <c r="B49" s="157" t="s">
        <v>468</v>
      </c>
      <c r="C49" s="157"/>
      <c r="D49" s="157"/>
      <c r="E49" s="157"/>
      <c r="F49" s="157"/>
      <c r="G49" s="157"/>
      <c r="H49" s="81"/>
      <c r="I49" s="97"/>
      <c r="J49" s="97"/>
      <c r="K49" s="97"/>
    </row>
    <row r="50" spans="1:11" ht="13.5" thickBot="1" x14ac:dyDescent="0.25">
      <c r="D50" s="47"/>
      <c r="F50" s="80"/>
      <c r="G50" s="81"/>
      <c r="H50" s="81"/>
    </row>
    <row r="51" spans="1:11" s="57" customFormat="1" ht="45.75" thickBot="1" x14ac:dyDescent="0.25">
      <c r="A51" s="56"/>
      <c r="C51" s="122" t="s">
        <v>405</v>
      </c>
      <c r="D51" s="59" t="s">
        <v>142</v>
      </c>
      <c r="E51" s="59" t="s">
        <v>406</v>
      </c>
      <c r="F51" s="130" t="s">
        <v>407</v>
      </c>
      <c r="G51" s="129" t="s">
        <v>408</v>
      </c>
    </row>
    <row r="52" spans="1:11" x14ac:dyDescent="0.2">
      <c r="B52" s="49" t="s">
        <v>1</v>
      </c>
      <c r="C52" s="49" t="s">
        <v>99</v>
      </c>
      <c r="D52" s="39" t="s">
        <v>12</v>
      </c>
      <c r="E52" s="40">
        <v>50</v>
      </c>
      <c r="F52" s="41"/>
      <c r="G52" s="42">
        <f>E52*F52</f>
        <v>0</v>
      </c>
      <c r="H52" s="81"/>
    </row>
    <row r="53" spans="1:11" x14ac:dyDescent="0.2">
      <c r="B53" s="49" t="s">
        <v>3</v>
      </c>
      <c r="C53" s="49" t="s">
        <v>100</v>
      </c>
      <c r="D53" s="39" t="s">
        <v>12</v>
      </c>
      <c r="E53" s="40">
        <v>1</v>
      </c>
      <c r="F53" s="41"/>
      <c r="G53" s="42">
        <f>E53*F53</f>
        <v>0</v>
      </c>
      <c r="H53" s="81"/>
    </row>
    <row r="54" spans="1:11" x14ac:dyDescent="0.2">
      <c r="B54" s="49" t="s">
        <v>4</v>
      </c>
      <c r="C54" s="49" t="s">
        <v>125</v>
      </c>
      <c r="D54" s="39" t="s">
        <v>12</v>
      </c>
      <c r="E54" s="40">
        <v>1</v>
      </c>
      <c r="F54" s="41"/>
      <c r="G54" s="42">
        <f>E54*F54</f>
        <v>0</v>
      </c>
      <c r="H54" s="81"/>
    </row>
    <row r="55" spans="1:11" x14ac:dyDescent="0.2">
      <c r="D55" s="47"/>
      <c r="F55" s="80"/>
      <c r="G55" s="81"/>
      <c r="H55" s="81"/>
    </row>
    <row r="56" spans="1:11" x14ac:dyDescent="0.2">
      <c r="B56" s="33"/>
      <c r="C56" s="33"/>
      <c r="D56" s="34"/>
      <c r="E56" s="34"/>
      <c r="G56" s="81"/>
      <c r="H56" s="81"/>
      <c r="I56" s="143"/>
    </row>
    <row r="57" spans="1:11" x14ac:dyDescent="0.2">
      <c r="A57" s="128" t="s">
        <v>11</v>
      </c>
      <c r="B57" s="157" t="s">
        <v>130</v>
      </c>
      <c r="C57" s="157"/>
      <c r="D57" s="157"/>
      <c r="E57" s="157"/>
      <c r="F57" s="157"/>
      <c r="G57" s="157"/>
    </row>
    <row r="58" spans="1:11" ht="13.5" thickBot="1" x14ac:dyDescent="0.25"/>
    <row r="59" spans="1:11" s="57" customFormat="1" ht="45.75" thickBot="1" x14ac:dyDescent="0.25">
      <c r="A59" s="56"/>
      <c r="C59" s="122" t="s">
        <v>405</v>
      </c>
      <c r="D59" s="59" t="s">
        <v>142</v>
      </c>
      <c r="E59" s="59" t="s">
        <v>406</v>
      </c>
      <c r="F59" s="130" t="s">
        <v>407</v>
      </c>
      <c r="G59" s="129" t="s">
        <v>408</v>
      </c>
    </row>
    <row r="60" spans="1:11" x14ac:dyDescent="0.2">
      <c r="B60" s="37" t="s">
        <v>481</v>
      </c>
      <c r="C60" s="38" t="s">
        <v>131</v>
      </c>
      <c r="D60" s="39" t="s">
        <v>12</v>
      </c>
      <c r="E60" s="40">
        <v>2</v>
      </c>
      <c r="F60" s="41"/>
      <c r="G60" s="42">
        <f t="shared" ref="G60:G90" si="2">E60*F60</f>
        <v>0</v>
      </c>
      <c r="H60" s="81"/>
    </row>
    <row r="61" spans="1:11" ht="27" customHeight="1" x14ac:dyDescent="0.2">
      <c r="B61" s="37" t="s">
        <v>482</v>
      </c>
      <c r="C61" s="38" t="s">
        <v>132</v>
      </c>
      <c r="D61" s="39" t="s">
        <v>12</v>
      </c>
      <c r="E61" s="40">
        <v>6</v>
      </c>
      <c r="F61" s="41"/>
      <c r="G61" s="42">
        <f t="shared" si="2"/>
        <v>0</v>
      </c>
      <c r="H61" s="81"/>
    </row>
    <row r="62" spans="1:11" x14ac:dyDescent="0.2">
      <c r="B62" s="37" t="s">
        <v>483</v>
      </c>
      <c r="C62" s="38" t="s">
        <v>104</v>
      </c>
      <c r="D62" s="39" t="s">
        <v>12</v>
      </c>
      <c r="E62" s="40">
        <v>2</v>
      </c>
      <c r="F62" s="41"/>
      <c r="G62" s="42">
        <f t="shared" si="2"/>
        <v>0</v>
      </c>
      <c r="H62" s="81"/>
    </row>
    <row r="63" spans="1:11" x14ac:dyDescent="0.2">
      <c r="B63" s="37" t="s">
        <v>484</v>
      </c>
      <c r="C63" s="38" t="s">
        <v>257</v>
      </c>
      <c r="D63" s="39" t="s">
        <v>12</v>
      </c>
      <c r="E63" s="40">
        <v>50</v>
      </c>
      <c r="F63" s="41"/>
      <c r="G63" s="42">
        <f t="shared" si="2"/>
        <v>0</v>
      </c>
      <c r="H63" s="81"/>
    </row>
    <row r="64" spans="1:11" ht="25.5" x14ac:dyDescent="0.2">
      <c r="B64" s="37" t="s">
        <v>485</v>
      </c>
      <c r="C64" s="38" t="s">
        <v>159</v>
      </c>
      <c r="D64" s="39" t="s">
        <v>101</v>
      </c>
      <c r="E64" s="40">
        <v>5</v>
      </c>
      <c r="F64" s="41"/>
      <c r="G64" s="42">
        <f t="shared" si="2"/>
        <v>0</v>
      </c>
      <c r="H64" s="81"/>
    </row>
    <row r="65" spans="2:17" x14ac:dyDescent="0.2">
      <c r="B65" s="37" t="s">
        <v>486</v>
      </c>
      <c r="C65" s="38" t="s">
        <v>160</v>
      </c>
      <c r="D65" s="39" t="s">
        <v>12</v>
      </c>
      <c r="E65" s="40">
        <v>20</v>
      </c>
      <c r="F65" s="41"/>
      <c r="G65" s="42">
        <f t="shared" si="2"/>
        <v>0</v>
      </c>
      <c r="H65" s="81"/>
    </row>
    <row r="66" spans="2:17" x14ac:dyDescent="0.2">
      <c r="B66" s="37" t="s">
        <v>487</v>
      </c>
      <c r="C66" s="38" t="s">
        <v>102</v>
      </c>
      <c r="D66" s="39" t="s">
        <v>12</v>
      </c>
      <c r="E66" s="40">
        <v>10</v>
      </c>
      <c r="F66" s="41"/>
      <c r="G66" s="42">
        <f>E66*F66</f>
        <v>0</v>
      </c>
      <c r="H66" s="81"/>
    </row>
    <row r="67" spans="2:17" x14ac:dyDescent="0.2">
      <c r="B67" s="37" t="s">
        <v>488</v>
      </c>
      <c r="C67" s="38" t="s">
        <v>103</v>
      </c>
      <c r="D67" s="39" t="s">
        <v>12</v>
      </c>
      <c r="E67" s="40">
        <v>10</v>
      </c>
      <c r="F67" s="41"/>
      <c r="G67" s="42">
        <f>E67*F67</f>
        <v>0</v>
      </c>
      <c r="H67" s="81"/>
    </row>
    <row r="68" spans="2:17" x14ac:dyDescent="0.2">
      <c r="B68" s="37" t="s">
        <v>489</v>
      </c>
      <c r="C68" s="38" t="s">
        <v>161</v>
      </c>
      <c r="D68" s="39" t="s">
        <v>12</v>
      </c>
      <c r="E68" s="40">
        <v>10</v>
      </c>
      <c r="F68" s="41"/>
      <c r="G68" s="42">
        <f t="shared" si="2"/>
        <v>0</v>
      </c>
      <c r="H68" s="81"/>
    </row>
    <row r="69" spans="2:17" x14ac:dyDescent="0.2">
      <c r="B69" s="37" t="s">
        <v>490</v>
      </c>
      <c r="C69" s="38" t="s">
        <v>162</v>
      </c>
      <c r="D69" s="39" t="s">
        <v>12</v>
      </c>
      <c r="E69" s="40">
        <v>150</v>
      </c>
      <c r="F69" s="41"/>
      <c r="G69" s="42">
        <f t="shared" si="2"/>
        <v>0</v>
      </c>
      <c r="H69" s="81"/>
      <c r="L69" s="91"/>
      <c r="O69" s="32"/>
      <c r="P69" s="32"/>
      <c r="Q69" s="32"/>
    </row>
    <row r="70" spans="2:17" x14ac:dyDescent="0.2">
      <c r="B70" s="37" t="s">
        <v>491</v>
      </c>
      <c r="C70" s="38" t="s">
        <v>163</v>
      </c>
      <c r="D70" s="39" t="s">
        <v>12</v>
      </c>
      <c r="E70" s="40">
        <v>100</v>
      </c>
      <c r="F70" s="41"/>
      <c r="G70" s="42">
        <f t="shared" si="2"/>
        <v>0</v>
      </c>
      <c r="H70" s="81"/>
      <c r="L70" s="91"/>
      <c r="O70" s="32"/>
      <c r="P70" s="32"/>
      <c r="Q70" s="32"/>
    </row>
    <row r="71" spans="2:17" x14ac:dyDescent="0.2">
      <c r="B71" s="37" t="s">
        <v>492</v>
      </c>
      <c r="C71" s="38" t="s">
        <v>181</v>
      </c>
      <c r="D71" s="39" t="s">
        <v>12</v>
      </c>
      <c r="E71" s="40">
        <v>80</v>
      </c>
      <c r="F71" s="41"/>
      <c r="G71" s="42">
        <f t="shared" si="2"/>
        <v>0</v>
      </c>
      <c r="H71" s="81"/>
      <c r="M71" s="91"/>
      <c r="P71" s="32"/>
      <c r="Q71" s="32"/>
    </row>
    <row r="72" spans="2:17" x14ac:dyDescent="0.2">
      <c r="B72" s="37" t="s">
        <v>493</v>
      </c>
      <c r="C72" s="38" t="s">
        <v>180</v>
      </c>
      <c r="D72" s="39" t="s">
        <v>12</v>
      </c>
      <c r="E72" s="40">
        <v>50</v>
      </c>
      <c r="F72" s="41"/>
      <c r="G72" s="42">
        <f t="shared" si="2"/>
        <v>0</v>
      </c>
      <c r="H72" s="81"/>
      <c r="M72" s="91"/>
      <c r="P72" s="32"/>
      <c r="Q72" s="32"/>
    </row>
    <row r="73" spans="2:17" x14ac:dyDescent="0.2">
      <c r="B73" s="37" t="s">
        <v>494</v>
      </c>
      <c r="C73" s="38" t="s">
        <v>469</v>
      </c>
      <c r="D73" s="39" t="s">
        <v>12</v>
      </c>
      <c r="E73" s="40">
        <v>50</v>
      </c>
      <c r="F73" s="41"/>
      <c r="G73" s="42">
        <f t="shared" si="2"/>
        <v>0</v>
      </c>
      <c r="H73" s="81"/>
    </row>
    <row r="74" spans="2:17" x14ac:dyDescent="0.2">
      <c r="B74" s="37" t="s">
        <v>495</v>
      </c>
      <c r="C74" s="38" t="s">
        <v>470</v>
      </c>
      <c r="D74" s="39" t="s">
        <v>12</v>
      </c>
      <c r="E74" s="40">
        <v>20</v>
      </c>
      <c r="F74" s="41"/>
      <c r="G74" s="42">
        <f>E74*F74</f>
        <v>0</v>
      </c>
      <c r="H74" s="81"/>
    </row>
    <row r="75" spans="2:17" x14ac:dyDescent="0.2">
      <c r="B75" s="37" t="s">
        <v>496</v>
      </c>
      <c r="C75" s="38" t="s">
        <v>471</v>
      </c>
      <c r="D75" s="39" t="s">
        <v>12</v>
      </c>
      <c r="E75" s="40">
        <v>3</v>
      </c>
      <c r="F75" s="41"/>
      <c r="G75" s="42">
        <f t="shared" si="2"/>
        <v>0</v>
      </c>
      <c r="H75" s="81"/>
    </row>
    <row r="76" spans="2:17" x14ac:dyDescent="0.2">
      <c r="B76" s="37" t="s">
        <v>497</v>
      </c>
      <c r="C76" s="38" t="s">
        <v>472</v>
      </c>
      <c r="D76" s="39" t="s">
        <v>12</v>
      </c>
      <c r="E76" s="40">
        <v>1</v>
      </c>
      <c r="F76" s="41"/>
      <c r="G76" s="42">
        <f t="shared" si="2"/>
        <v>0</v>
      </c>
      <c r="H76" s="81"/>
    </row>
    <row r="77" spans="2:17" x14ac:dyDescent="0.2">
      <c r="B77" s="37" t="s">
        <v>498</v>
      </c>
      <c r="C77" s="38" t="s">
        <v>473</v>
      </c>
      <c r="D77" s="39" t="s">
        <v>12</v>
      </c>
      <c r="E77" s="40">
        <v>1</v>
      </c>
      <c r="F77" s="41"/>
      <c r="G77" s="42">
        <f t="shared" si="2"/>
        <v>0</v>
      </c>
      <c r="H77" s="81"/>
    </row>
    <row r="78" spans="2:17" x14ac:dyDescent="0.2">
      <c r="B78" s="37" t="s">
        <v>499</v>
      </c>
      <c r="C78" s="38" t="s">
        <v>105</v>
      </c>
      <c r="D78" s="39" t="s">
        <v>12</v>
      </c>
      <c r="E78" s="40">
        <v>1</v>
      </c>
      <c r="F78" s="41"/>
      <c r="G78" s="42">
        <f t="shared" si="2"/>
        <v>0</v>
      </c>
      <c r="H78" s="81"/>
    </row>
    <row r="79" spans="2:17" x14ac:dyDescent="0.2">
      <c r="B79" s="37" t="s">
        <v>500</v>
      </c>
      <c r="C79" s="38" t="s">
        <v>106</v>
      </c>
      <c r="D79" s="39" t="s">
        <v>12</v>
      </c>
      <c r="E79" s="40">
        <v>30</v>
      </c>
      <c r="F79" s="41"/>
      <c r="G79" s="42">
        <f t="shared" si="2"/>
        <v>0</v>
      </c>
      <c r="H79" s="81"/>
    </row>
    <row r="80" spans="2:17" x14ac:dyDescent="0.2">
      <c r="B80" s="37" t="s">
        <v>501</v>
      </c>
      <c r="C80" s="38" t="s">
        <v>107</v>
      </c>
      <c r="D80" s="39" t="s">
        <v>12</v>
      </c>
      <c r="E80" s="40">
        <v>5</v>
      </c>
      <c r="F80" s="41"/>
      <c r="G80" s="42">
        <f t="shared" si="2"/>
        <v>0</v>
      </c>
      <c r="H80" s="81"/>
    </row>
    <row r="81" spans="2:8" x14ac:dyDescent="0.2">
      <c r="B81" s="37" t="s">
        <v>502</v>
      </c>
      <c r="C81" s="38" t="s">
        <v>133</v>
      </c>
      <c r="D81" s="39" t="s">
        <v>12</v>
      </c>
      <c r="E81" s="40">
        <v>5</v>
      </c>
      <c r="F81" s="41"/>
      <c r="G81" s="42">
        <f t="shared" si="2"/>
        <v>0</v>
      </c>
      <c r="H81" s="81"/>
    </row>
    <row r="82" spans="2:8" ht="27.75" customHeight="1" x14ac:dyDescent="0.2">
      <c r="B82" s="37" t="s">
        <v>503</v>
      </c>
      <c r="C82" s="38" t="s">
        <v>108</v>
      </c>
      <c r="D82" s="39" t="s">
        <v>12</v>
      </c>
      <c r="E82" s="40">
        <v>2</v>
      </c>
      <c r="F82" s="41"/>
      <c r="G82" s="42">
        <f t="shared" si="2"/>
        <v>0</v>
      </c>
      <c r="H82" s="81"/>
    </row>
    <row r="83" spans="2:8" ht="12.75" customHeight="1" x14ac:dyDescent="0.2">
      <c r="B83" s="37" t="s">
        <v>504</v>
      </c>
      <c r="C83" s="38" t="s">
        <v>249</v>
      </c>
      <c r="D83" s="39" t="s">
        <v>12</v>
      </c>
      <c r="E83" s="40">
        <v>10</v>
      </c>
      <c r="F83" s="41"/>
      <c r="G83" s="42">
        <f t="shared" si="2"/>
        <v>0</v>
      </c>
      <c r="H83" s="81"/>
    </row>
    <row r="84" spans="2:8" ht="12.75" customHeight="1" x14ac:dyDescent="0.2">
      <c r="B84" s="37" t="s">
        <v>505</v>
      </c>
      <c r="C84" s="38" t="s">
        <v>250</v>
      </c>
      <c r="D84" s="39" t="s">
        <v>12</v>
      </c>
      <c r="E84" s="40">
        <v>10</v>
      </c>
      <c r="F84" s="41"/>
      <c r="G84" s="42">
        <f t="shared" si="2"/>
        <v>0</v>
      </c>
      <c r="H84" s="81"/>
    </row>
    <row r="85" spans="2:8" ht="12.75" customHeight="1" x14ac:dyDescent="0.2">
      <c r="B85" s="37" t="s">
        <v>506</v>
      </c>
      <c r="C85" s="38" t="s">
        <v>251</v>
      </c>
      <c r="D85" s="39" t="s">
        <v>12</v>
      </c>
      <c r="E85" s="40">
        <v>10</v>
      </c>
      <c r="F85" s="41"/>
      <c r="G85" s="42">
        <f t="shared" si="2"/>
        <v>0</v>
      </c>
      <c r="H85" s="81"/>
    </row>
    <row r="86" spans="2:8" ht="12.75" customHeight="1" x14ac:dyDescent="0.2">
      <c r="B86" s="37" t="s">
        <v>507</v>
      </c>
      <c r="C86" s="38" t="s">
        <v>252</v>
      </c>
      <c r="D86" s="39" t="s">
        <v>12</v>
      </c>
      <c r="E86" s="40">
        <v>10</v>
      </c>
      <c r="F86" s="41"/>
      <c r="G86" s="42">
        <f t="shared" si="2"/>
        <v>0</v>
      </c>
      <c r="H86" s="81"/>
    </row>
    <row r="87" spans="2:8" ht="12.75" customHeight="1" x14ac:dyDescent="0.2">
      <c r="B87" s="37" t="s">
        <v>508</v>
      </c>
      <c r="C87" s="38" t="s">
        <v>253</v>
      </c>
      <c r="D87" s="39" t="s">
        <v>12</v>
      </c>
      <c r="E87" s="40">
        <v>10</v>
      </c>
      <c r="F87" s="41"/>
      <c r="G87" s="42">
        <f t="shared" si="2"/>
        <v>0</v>
      </c>
      <c r="H87" s="81"/>
    </row>
    <row r="88" spans="2:8" ht="12.75" customHeight="1" x14ac:dyDescent="0.2">
      <c r="B88" s="37" t="s">
        <v>509</v>
      </c>
      <c r="C88" s="38" t="s">
        <v>254</v>
      </c>
      <c r="D88" s="39" t="s">
        <v>12</v>
      </c>
      <c r="E88" s="40">
        <v>10</v>
      </c>
      <c r="F88" s="41"/>
      <c r="G88" s="42">
        <f t="shared" si="2"/>
        <v>0</v>
      </c>
      <c r="H88" s="81"/>
    </row>
    <row r="89" spans="2:8" x14ac:dyDescent="0.2">
      <c r="B89" s="37" t="s">
        <v>510</v>
      </c>
      <c r="C89" s="38" t="s">
        <v>153</v>
      </c>
      <c r="D89" s="39" t="s">
        <v>12</v>
      </c>
      <c r="E89" s="40">
        <v>5</v>
      </c>
      <c r="F89" s="41"/>
      <c r="G89" s="42">
        <f t="shared" si="2"/>
        <v>0</v>
      </c>
      <c r="H89" s="81"/>
    </row>
    <row r="90" spans="2:8" x14ac:dyDescent="0.2">
      <c r="B90" s="37" t="s">
        <v>511</v>
      </c>
      <c r="C90" s="38" t="s">
        <v>474</v>
      </c>
      <c r="D90" s="39" t="s">
        <v>12</v>
      </c>
      <c r="E90" s="40">
        <v>5</v>
      </c>
      <c r="F90" s="41"/>
      <c r="G90" s="42">
        <f t="shared" si="2"/>
        <v>0</v>
      </c>
      <c r="H90" s="81"/>
    </row>
    <row r="91" spans="2:8" x14ac:dyDescent="0.2">
      <c r="B91" s="37" t="s">
        <v>512</v>
      </c>
      <c r="C91" s="38" t="s">
        <v>109</v>
      </c>
      <c r="D91" s="39" t="s">
        <v>12</v>
      </c>
      <c r="E91" s="40">
        <v>5</v>
      </c>
      <c r="F91" s="41"/>
      <c r="G91" s="42">
        <f t="shared" ref="G91:G119" si="3">E91*F91</f>
        <v>0</v>
      </c>
      <c r="H91" s="81"/>
    </row>
    <row r="92" spans="2:8" x14ac:dyDescent="0.2">
      <c r="B92" s="37" t="s">
        <v>513</v>
      </c>
      <c r="C92" s="38" t="s">
        <v>110</v>
      </c>
      <c r="D92" s="39" t="s">
        <v>12</v>
      </c>
      <c r="E92" s="40">
        <v>5</v>
      </c>
      <c r="F92" s="41"/>
      <c r="G92" s="42">
        <f t="shared" si="3"/>
        <v>0</v>
      </c>
      <c r="H92" s="81"/>
    </row>
    <row r="93" spans="2:8" x14ac:dyDescent="0.2">
      <c r="B93" s="37" t="s">
        <v>514</v>
      </c>
      <c r="C93" s="38" t="s">
        <v>111</v>
      </c>
      <c r="D93" s="39" t="s">
        <v>12</v>
      </c>
      <c r="E93" s="40">
        <v>5</v>
      </c>
      <c r="F93" s="41"/>
      <c r="G93" s="42">
        <f t="shared" si="3"/>
        <v>0</v>
      </c>
      <c r="H93" s="81"/>
    </row>
    <row r="94" spans="2:8" x14ac:dyDescent="0.2">
      <c r="B94" s="37" t="s">
        <v>515</v>
      </c>
      <c r="C94" s="38" t="s">
        <v>199</v>
      </c>
      <c r="D94" s="39" t="s">
        <v>12</v>
      </c>
      <c r="E94" s="40">
        <v>100</v>
      </c>
      <c r="F94" s="41"/>
      <c r="G94" s="42">
        <f t="shared" si="3"/>
        <v>0</v>
      </c>
      <c r="H94" s="81"/>
    </row>
    <row r="95" spans="2:8" x14ac:dyDescent="0.2">
      <c r="B95" s="37" t="s">
        <v>516</v>
      </c>
      <c r="C95" s="38" t="s">
        <v>112</v>
      </c>
      <c r="D95" s="39" t="s">
        <v>12</v>
      </c>
      <c r="E95" s="40">
        <v>1</v>
      </c>
      <c r="F95" s="41"/>
      <c r="G95" s="42">
        <f t="shared" si="3"/>
        <v>0</v>
      </c>
      <c r="H95" s="81"/>
    </row>
    <row r="96" spans="2:8" ht="25.5" x14ac:dyDescent="0.2">
      <c r="B96" s="37" t="s">
        <v>517</v>
      </c>
      <c r="C96" s="38" t="s">
        <v>198</v>
      </c>
      <c r="D96" s="39" t="s">
        <v>12</v>
      </c>
      <c r="E96" s="40">
        <v>2</v>
      </c>
      <c r="F96" s="41"/>
      <c r="G96" s="42">
        <f t="shared" si="3"/>
        <v>0</v>
      </c>
      <c r="H96" s="81"/>
    </row>
    <row r="97" spans="2:8" ht="25.5" x14ac:dyDescent="0.2">
      <c r="B97" s="37" t="s">
        <v>518</v>
      </c>
      <c r="C97" s="38" t="s">
        <v>134</v>
      </c>
      <c r="D97" s="39" t="s">
        <v>12</v>
      </c>
      <c r="E97" s="40">
        <v>1</v>
      </c>
      <c r="F97" s="41"/>
      <c r="G97" s="42">
        <f t="shared" si="3"/>
        <v>0</v>
      </c>
      <c r="H97" s="81"/>
    </row>
    <row r="98" spans="2:8" x14ac:dyDescent="0.2">
      <c r="B98" s="37" t="s">
        <v>519</v>
      </c>
      <c r="C98" s="38" t="s">
        <v>113</v>
      </c>
      <c r="D98" s="39" t="s">
        <v>12</v>
      </c>
      <c r="E98" s="40">
        <v>2</v>
      </c>
      <c r="F98" s="41"/>
      <c r="G98" s="42">
        <f t="shared" si="3"/>
        <v>0</v>
      </c>
      <c r="H98" s="81"/>
    </row>
    <row r="99" spans="2:8" x14ac:dyDescent="0.2">
      <c r="B99" s="37" t="s">
        <v>520</v>
      </c>
      <c r="C99" s="38" t="s">
        <v>155</v>
      </c>
      <c r="D99" s="39" t="s">
        <v>12</v>
      </c>
      <c r="E99" s="40">
        <v>230</v>
      </c>
      <c r="F99" s="41"/>
      <c r="G99" s="42">
        <f t="shared" si="3"/>
        <v>0</v>
      </c>
      <c r="H99" s="81"/>
    </row>
    <row r="100" spans="2:8" x14ac:dyDescent="0.2">
      <c r="B100" s="37" t="s">
        <v>521</v>
      </c>
      <c r="C100" s="38" t="s">
        <v>475</v>
      </c>
      <c r="D100" s="39" t="s">
        <v>2</v>
      </c>
      <c r="E100" s="40">
        <v>50</v>
      </c>
      <c r="F100" s="41"/>
      <c r="G100" s="42">
        <f t="shared" si="3"/>
        <v>0</v>
      </c>
      <c r="H100" s="81"/>
    </row>
    <row r="101" spans="2:8" x14ac:dyDescent="0.2">
      <c r="B101" s="37" t="s">
        <v>522</v>
      </c>
      <c r="C101" s="38" t="s">
        <v>476</v>
      </c>
      <c r="D101" s="39" t="s">
        <v>2</v>
      </c>
      <c r="E101" s="40">
        <v>400</v>
      </c>
      <c r="F101" s="41"/>
      <c r="G101" s="42">
        <f t="shared" si="3"/>
        <v>0</v>
      </c>
      <c r="H101" s="81"/>
    </row>
    <row r="102" spans="2:8" x14ac:dyDescent="0.2">
      <c r="B102" s="37" t="s">
        <v>523</v>
      </c>
      <c r="C102" s="38" t="s">
        <v>477</v>
      </c>
      <c r="D102" s="39" t="s">
        <v>2</v>
      </c>
      <c r="E102" s="40">
        <v>25</v>
      </c>
      <c r="F102" s="41"/>
      <c r="G102" s="42">
        <f t="shared" si="3"/>
        <v>0</v>
      </c>
      <c r="H102" s="81"/>
    </row>
    <row r="103" spans="2:8" x14ac:dyDescent="0.2">
      <c r="B103" s="37" t="s">
        <v>524</v>
      </c>
      <c r="C103" s="38" t="s">
        <v>154</v>
      </c>
      <c r="D103" s="39" t="s">
        <v>12</v>
      </c>
      <c r="E103" s="40">
        <v>100</v>
      </c>
      <c r="F103" s="41"/>
      <c r="G103" s="42">
        <f t="shared" si="3"/>
        <v>0</v>
      </c>
      <c r="H103" s="81"/>
    </row>
    <row r="104" spans="2:8" x14ac:dyDescent="0.2">
      <c r="B104" s="37" t="s">
        <v>525</v>
      </c>
      <c r="C104" s="38" t="s">
        <v>114</v>
      </c>
      <c r="D104" s="39" t="s">
        <v>12</v>
      </c>
      <c r="E104" s="40">
        <v>100</v>
      </c>
      <c r="F104" s="41"/>
      <c r="G104" s="42">
        <f t="shared" si="3"/>
        <v>0</v>
      </c>
      <c r="H104" s="81"/>
    </row>
    <row r="105" spans="2:8" x14ac:dyDescent="0.2">
      <c r="B105" s="37" t="s">
        <v>526</v>
      </c>
      <c r="C105" s="38" t="s">
        <v>115</v>
      </c>
      <c r="D105" s="39" t="s">
        <v>12</v>
      </c>
      <c r="E105" s="40">
        <v>100</v>
      </c>
      <c r="F105" s="41"/>
      <c r="G105" s="42">
        <f t="shared" si="3"/>
        <v>0</v>
      </c>
      <c r="H105" s="81"/>
    </row>
    <row r="106" spans="2:8" x14ac:dyDescent="0.2">
      <c r="B106" s="37" t="s">
        <v>527</v>
      </c>
      <c r="C106" s="38" t="s">
        <v>116</v>
      </c>
      <c r="D106" s="39" t="s">
        <v>12</v>
      </c>
      <c r="E106" s="40">
        <v>100</v>
      </c>
      <c r="F106" s="41"/>
      <c r="G106" s="42">
        <f t="shared" si="3"/>
        <v>0</v>
      </c>
      <c r="H106" s="81"/>
    </row>
    <row r="107" spans="2:8" x14ac:dyDescent="0.2">
      <c r="B107" s="37" t="s">
        <v>528</v>
      </c>
      <c r="C107" s="38" t="s">
        <v>117</v>
      </c>
      <c r="D107" s="39" t="s">
        <v>12</v>
      </c>
      <c r="E107" s="40">
        <v>100</v>
      </c>
      <c r="F107" s="41"/>
      <c r="G107" s="42">
        <f t="shared" si="3"/>
        <v>0</v>
      </c>
      <c r="H107" s="81"/>
    </row>
    <row r="108" spans="2:8" x14ac:dyDescent="0.2">
      <c r="B108" s="37" t="s">
        <v>529</v>
      </c>
      <c r="C108" s="38" t="s">
        <v>156</v>
      </c>
      <c r="D108" s="39" t="s">
        <v>12</v>
      </c>
      <c r="E108" s="40">
        <v>150</v>
      </c>
      <c r="F108" s="41"/>
      <c r="G108" s="42">
        <f t="shared" si="3"/>
        <v>0</v>
      </c>
      <c r="H108" s="81"/>
    </row>
    <row r="109" spans="2:8" x14ac:dyDescent="0.2">
      <c r="B109" s="37" t="s">
        <v>530</v>
      </c>
      <c r="C109" s="38" t="s">
        <v>118</v>
      </c>
      <c r="D109" s="39" t="s">
        <v>12</v>
      </c>
      <c r="E109" s="40">
        <v>100</v>
      </c>
      <c r="F109" s="41"/>
      <c r="G109" s="42">
        <f t="shared" si="3"/>
        <v>0</v>
      </c>
      <c r="H109" s="81"/>
    </row>
    <row r="110" spans="2:8" x14ac:dyDescent="0.2">
      <c r="B110" s="37" t="s">
        <v>531</v>
      </c>
      <c r="C110" s="38" t="s">
        <v>119</v>
      </c>
      <c r="D110" s="39" t="s">
        <v>12</v>
      </c>
      <c r="E110" s="40">
        <v>200</v>
      </c>
      <c r="F110" s="41"/>
      <c r="G110" s="42">
        <f t="shared" si="3"/>
        <v>0</v>
      </c>
      <c r="H110" s="81"/>
    </row>
    <row r="111" spans="2:8" x14ac:dyDescent="0.2">
      <c r="B111" s="37" t="s">
        <v>532</v>
      </c>
      <c r="C111" s="38" t="s">
        <v>478</v>
      </c>
      <c r="D111" s="39" t="s">
        <v>12</v>
      </c>
      <c r="E111" s="40">
        <v>100</v>
      </c>
      <c r="F111" s="41"/>
      <c r="G111" s="42">
        <f t="shared" si="3"/>
        <v>0</v>
      </c>
      <c r="H111" s="81"/>
    </row>
    <row r="112" spans="2:8" x14ac:dyDescent="0.2">
      <c r="B112" s="37" t="s">
        <v>533</v>
      </c>
      <c r="C112" s="38" t="s">
        <v>479</v>
      </c>
      <c r="D112" s="39" t="s">
        <v>12</v>
      </c>
      <c r="E112" s="40">
        <v>100</v>
      </c>
      <c r="F112" s="41"/>
      <c r="G112" s="42">
        <f t="shared" si="3"/>
        <v>0</v>
      </c>
      <c r="H112" s="81"/>
    </row>
    <row r="113" spans="1:8" x14ac:dyDescent="0.2">
      <c r="B113" s="37" t="s">
        <v>534</v>
      </c>
      <c r="C113" s="38" t="s">
        <v>480</v>
      </c>
      <c r="D113" s="39" t="s">
        <v>12</v>
      </c>
      <c r="E113" s="40">
        <v>100</v>
      </c>
      <c r="F113" s="41"/>
      <c r="G113" s="42">
        <f t="shared" si="3"/>
        <v>0</v>
      </c>
      <c r="H113" s="81"/>
    </row>
    <row r="114" spans="1:8" x14ac:dyDescent="0.2">
      <c r="B114" s="37" t="s">
        <v>535</v>
      </c>
      <c r="C114" s="38" t="s">
        <v>168</v>
      </c>
      <c r="D114" s="39" t="s">
        <v>12</v>
      </c>
      <c r="E114" s="40">
        <v>3</v>
      </c>
      <c r="F114" s="41"/>
      <c r="G114" s="42">
        <f t="shared" si="3"/>
        <v>0</v>
      </c>
      <c r="H114" s="81"/>
    </row>
    <row r="115" spans="1:8" ht="25.5" x14ac:dyDescent="0.2">
      <c r="B115" s="37" t="s">
        <v>536</v>
      </c>
      <c r="C115" s="38" t="s">
        <v>120</v>
      </c>
      <c r="D115" s="39" t="s">
        <v>10</v>
      </c>
      <c r="E115" s="40">
        <v>40</v>
      </c>
      <c r="F115" s="41"/>
      <c r="G115" s="42">
        <f t="shared" si="3"/>
        <v>0</v>
      </c>
      <c r="H115" s="81"/>
    </row>
    <row r="116" spans="1:8" x14ac:dyDescent="0.2">
      <c r="B116" s="37" t="s">
        <v>537</v>
      </c>
      <c r="C116" s="38" t="s">
        <v>164</v>
      </c>
      <c r="D116" s="39" t="s">
        <v>121</v>
      </c>
      <c r="E116" s="40">
        <v>10</v>
      </c>
      <c r="F116" s="41"/>
      <c r="G116" s="42">
        <f t="shared" si="3"/>
        <v>0</v>
      </c>
      <c r="H116" s="81"/>
    </row>
    <row r="117" spans="1:8" x14ac:dyDescent="0.2">
      <c r="B117" s="37" t="s">
        <v>538</v>
      </c>
      <c r="C117" s="38" t="s">
        <v>165</v>
      </c>
      <c r="D117" s="39" t="s">
        <v>121</v>
      </c>
      <c r="E117" s="40">
        <v>5</v>
      </c>
      <c r="F117" s="41"/>
      <c r="G117" s="42">
        <f t="shared" si="3"/>
        <v>0</v>
      </c>
      <c r="H117" s="81"/>
    </row>
    <row r="118" spans="1:8" x14ac:dyDescent="0.2">
      <c r="B118" s="37" t="s">
        <v>539</v>
      </c>
      <c r="C118" s="38" t="s">
        <v>166</v>
      </c>
      <c r="D118" s="39" t="s">
        <v>10</v>
      </c>
      <c r="E118" s="40">
        <v>15</v>
      </c>
      <c r="F118" s="41"/>
      <c r="G118" s="42">
        <f t="shared" si="3"/>
        <v>0</v>
      </c>
      <c r="H118" s="81"/>
    </row>
    <row r="119" spans="1:8" x14ac:dyDescent="0.2">
      <c r="B119" s="37" t="s">
        <v>540</v>
      </c>
      <c r="C119" s="38" t="s">
        <v>167</v>
      </c>
      <c r="D119" s="39" t="s">
        <v>121</v>
      </c>
      <c r="E119" s="40">
        <v>5</v>
      </c>
      <c r="F119" s="41"/>
      <c r="G119" s="42">
        <f t="shared" si="3"/>
        <v>0</v>
      </c>
      <c r="H119" s="81"/>
    </row>
    <row r="120" spans="1:8" ht="12.75" customHeight="1" x14ac:dyDescent="0.2">
      <c r="B120" s="31"/>
      <c r="C120" s="31"/>
      <c r="D120" s="144"/>
    </row>
    <row r="121" spans="1:8" ht="13.5" thickBot="1" x14ac:dyDescent="0.25"/>
    <row r="122" spans="1:8" s="63" customFormat="1" ht="15.75" thickBot="1" x14ac:dyDescent="0.25">
      <c r="A122" s="62"/>
      <c r="C122" s="154" t="s">
        <v>411</v>
      </c>
      <c r="D122" s="155"/>
      <c r="E122" s="155"/>
      <c r="F122" s="155"/>
      <c r="G122" s="64">
        <f>SUM(G16:G119)</f>
        <v>0</v>
      </c>
      <c r="H122" s="65"/>
    </row>
    <row r="123" spans="1:8" s="1" customFormat="1" x14ac:dyDescent="0.2">
      <c r="A123" s="16"/>
      <c r="D123" s="2"/>
      <c r="E123" s="2"/>
      <c r="F123" s="9"/>
      <c r="G123" s="18"/>
      <c r="H123" s="17"/>
    </row>
    <row r="124" spans="1:8" s="1" customFormat="1" x14ac:dyDescent="0.2">
      <c r="A124" s="16"/>
      <c r="D124" s="2"/>
      <c r="E124" s="2"/>
      <c r="F124" s="9"/>
      <c r="G124" s="18"/>
      <c r="H124" s="17"/>
    </row>
    <row r="125" spans="1:8" s="1" customFormat="1" x14ac:dyDescent="0.2">
      <c r="A125" s="16"/>
      <c r="E125" s="2"/>
      <c r="F125" s="9"/>
      <c r="G125" s="18"/>
    </row>
    <row r="126" spans="1:8" s="1" customFormat="1" x14ac:dyDescent="0.2">
      <c r="A126" s="16"/>
      <c r="C126" s="57" t="s">
        <v>412</v>
      </c>
      <c r="D126" s="29"/>
      <c r="E126" s="149" t="s">
        <v>413</v>
      </c>
      <c r="F126" s="149"/>
      <c r="G126" s="149"/>
    </row>
    <row r="127" spans="1:8" s="1" customFormat="1" x14ac:dyDescent="0.2">
      <c r="A127" s="16"/>
      <c r="C127" s="57"/>
      <c r="D127" s="29"/>
      <c r="E127" s="30"/>
      <c r="F127" s="30"/>
      <c r="G127" s="26"/>
    </row>
    <row r="128" spans="1:8" s="1" customFormat="1" x14ac:dyDescent="0.2">
      <c r="A128" s="16"/>
      <c r="C128" s="57"/>
      <c r="D128" s="29"/>
      <c r="E128" s="149" t="s">
        <v>414</v>
      </c>
      <c r="F128" s="149"/>
      <c r="G128" s="149"/>
    </row>
    <row r="227" spans="7:7" x14ac:dyDescent="0.2">
      <c r="G227" s="81"/>
    </row>
  </sheetData>
  <mergeCells count="12">
    <mergeCell ref="E126:G126"/>
    <mergeCell ref="E128:G128"/>
    <mergeCell ref="C2:G2"/>
    <mergeCell ref="C5:G5"/>
    <mergeCell ref="A8:G8"/>
    <mergeCell ref="A11:G11"/>
    <mergeCell ref="C122:F122"/>
    <mergeCell ref="B14:G14"/>
    <mergeCell ref="B49:G49"/>
    <mergeCell ref="B57:G57"/>
    <mergeCell ref="B36:G36"/>
    <mergeCell ref="B42:G4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&amp;C&amp;"-,Krepko"&amp;11
SKLOP 5 - KANDELABRI IN DROGOVI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E187C-A67F-4100-AAB6-0BC7CC06811D}">
  <dimension ref="A1:R225"/>
  <sheetViews>
    <sheetView zoomScaleNormal="100" workbookViewId="0">
      <selection activeCell="A8" sqref="A8:G8"/>
    </sheetView>
  </sheetViews>
  <sheetFormatPr defaultRowHeight="12.75" x14ac:dyDescent="0.2"/>
  <cols>
    <col min="1" max="1" width="4.140625" style="136" customWidth="1"/>
    <col min="2" max="2" width="7.42578125" style="32" customWidth="1"/>
    <col min="3" max="3" width="34.42578125" style="32" customWidth="1"/>
    <col min="4" max="4" width="4.7109375" style="32" customWidth="1"/>
    <col min="5" max="5" width="8" style="47" customWidth="1"/>
    <col min="6" max="6" width="15.42578125" style="36" customWidth="1"/>
    <col min="7" max="7" width="14" style="120" customWidth="1"/>
    <col min="8" max="8" width="10.28515625" style="120" customWidth="1"/>
    <col min="9" max="9" width="18.140625" style="78" customWidth="1"/>
    <col min="10" max="18" width="9.140625" style="78"/>
    <col min="19" max="16384" width="9.140625" style="32"/>
  </cols>
  <sheetData>
    <row r="1" spans="1:18" s="57" customFormat="1" x14ac:dyDescent="0.2">
      <c r="A1" s="72"/>
      <c r="C1" s="29"/>
      <c r="D1" s="30"/>
      <c r="E1" s="30"/>
      <c r="F1" s="73"/>
      <c r="G1" s="74"/>
      <c r="I1" s="30"/>
    </row>
    <row r="2" spans="1:18" s="75" customFormat="1" ht="15.75" x14ac:dyDescent="0.2">
      <c r="A2" s="21" t="s">
        <v>368</v>
      </c>
      <c r="B2" s="22"/>
      <c r="C2" s="150" t="s">
        <v>369</v>
      </c>
      <c r="D2" s="150"/>
      <c r="E2" s="150"/>
      <c r="F2" s="150"/>
      <c r="G2" s="150"/>
    </row>
    <row r="3" spans="1:18" s="75" customFormat="1" ht="15.75" x14ac:dyDescent="0.2">
      <c r="A3" s="21"/>
      <c r="B3" s="22"/>
      <c r="C3" s="27"/>
      <c r="D3" s="22"/>
      <c r="E3" s="22"/>
      <c r="F3" s="22"/>
      <c r="G3" s="22"/>
    </row>
    <row r="4" spans="1:18" s="75" customFormat="1" ht="15.75" x14ac:dyDescent="0.2">
      <c r="A4" s="23"/>
      <c r="B4" s="23"/>
      <c r="C4" s="24"/>
      <c r="D4" s="25"/>
      <c r="E4" s="26"/>
    </row>
    <row r="5" spans="1:18" s="75" customFormat="1" ht="15.75" x14ac:dyDescent="0.2">
      <c r="A5" s="21" t="s">
        <v>370</v>
      </c>
      <c r="B5" s="22"/>
      <c r="C5" s="151"/>
      <c r="D5" s="151"/>
      <c r="E5" s="151"/>
      <c r="F5" s="151"/>
      <c r="G5" s="151"/>
    </row>
    <row r="6" spans="1:18" s="75" customFormat="1" ht="15.75" x14ac:dyDescent="0.2">
      <c r="A6" s="21"/>
      <c r="B6" s="22"/>
      <c r="C6" s="27"/>
      <c r="D6" s="27"/>
      <c r="E6" s="27"/>
      <c r="F6" s="27"/>
      <c r="G6" s="27"/>
    </row>
    <row r="7" spans="1:18" s="75" customFormat="1" x14ac:dyDescent="0.2">
      <c r="A7" s="28"/>
      <c r="B7" s="28"/>
      <c r="C7" s="29"/>
      <c r="D7" s="30"/>
      <c r="E7" s="26"/>
    </row>
    <row r="8" spans="1:18" s="75" customFormat="1" ht="18.75" customHeight="1" x14ac:dyDescent="0.3">
      <c r="A8" s="152" t="s">
        <v>371</v>
      </c>
      <c r="B8" s="152"/>
      <c r="C8" s="152"/>
      <c r="D8" s="152"/>
      <c r="E8" s="152"/>
      <c r="F8" s="152"/>
      <c r="G8" s="152"/>
    </row>
    <row r="9" spans="1:18" s="75" customFormat="1" x14ac:dyDescent="0.2">
      <c r="A9" s="28"/>
      <c r="B9" s="28"/>
      <c r="C9" s="29"/>
      <c r="D9" s="30"/>
      <c r="E9" s="26"/>
    </row>
    <row r="10" spans="1:18" s="75" customFormat="1" x14ac:dyDescent="0.2">
      <c r="A10" s="28"/>
      <c r="B10" s="28"/>
      <c r="C10" s="29"/>
      <c r="D10" s="30"/>
      <c r="E10" s="26"/>
    </row>
    <row r="11" spans="1:18" s="75" customFormat="1" ht="18" customHeight="1" x14ac:dyDescent="0.3">
      <c r="A11" s="153" t="s">
        <v>616</v>
      </c>
      <c r="B11" s="153"/>
      <c r="C11" s="153"/>
      <c r="D11" s="153"/>
      <c r="E11" s="153"/>
      <c r="F11" s="153"/>
      <c r="G11" s="153"/>
    </row>
    <row r="12" spans="1:18" x14ac:dyDescent="0.2">
      <c r="A12" s="133"/>
      <c r="F12" s="32"/>
      <c r="G12" s="32"/>
      <c r="H12" s="32"/>
      <c r="P12" s="32"/>
      <c r="Q12" s="32"/>
      <c r="R12" s="32"/>
    </row>
    <row r="13" spans="1:18" x14ac:dyDescent="0.2">
      <c r="A13" s="133"/>
      <c r="F13" s="32"/>
      <c r="G13" s="32"/>
      <c r="H13" s="32"/>
      <c r="Q13" s="32"/>
      <c r="R13" s="32"/>
    </row>
    <row r="14" spans="1:18" s="78" customFormat="1" ht="27" customHeight="1" x14ac:dyDescent="0.2">
      <c r="A14" s="134" t="s">
        <v>0</v>
      </c>
      <c r="B14" s="157" t="s">
        <v>126</v>
      </c>
      <c r="C14" s="157"/>
      <c r="D14" s="157"/>
      <c r="E14" s="157"/>
      <c r="F14" s="157"/>
      <c r="G14" s="157"/>
      <c r="H14" s="81"/>
    </row>
    <row r="15" spans="1:18" s="78" customFormat="1" ht="13.5" thickBot="1" x14ac:dyDescent="0.25">
      <c r="A15" s="136"/>
      <c r="B15" s="32"/>
      <c r="C15" s="32"/>
      <c r="D15" s="47"/>
      <c r="E15" s="47"/>
      <c r="F15" s="80"/>
      <c r="G15" s="81"/>
      <c r="H15" s="81"/>
    </row>
    <row r="16" spans="1:18" s="57" customFormat="1" ht="45.75" thickBot="1" x14ac:dyDescent="0.25">
      <c r="A16" s="56"/>
      <c r="C16" s="122" t="s">
        <v>405</v>
      </c>
      <c r="D16" s="59" t="s">
        <v>142</v>
      </c>
      <c r="E16" s="59" t="s">
        <v>406</v>
      </c>
      <c r="F16" s="130" t="s">
        <v>407</v>
      </c>
      <c r="G16" s="129" t="s">
        <v>408</v>
      </c>
    </row>
    <row r="17" spans="1:10" s="78" customFormat="1" x14ac:dyDescent="0.2">
      <c r="A17" s="136"/>
      <c r="B17" s="37" t="s">
        <v>1</v>
      </c>
      <c r="C17" s="38" t="s">
        <v>127</v>
      </c>
      <c r="D17" s="39" t="s">
        <v>12</v>
      </c>
      <c r="E17" s="40">
        <v>70</v>
      </c>
      <c r="F17" s="41"/>
      <c r="G17" s="42">
        <f>E17*F17</f>
        <v>0</v>
      </c>
      <c r="H17" s="81"/>
    </row>
    <row r="18" spans="1:10" s="78" customFormat="1" x14ac:dyDescent="0.2">
      <c r="A18" s="136"/>
      <c r="B18" s="37" t="s">
        <v>3</v>
      </c>
      <c r="C18" s="38" t="s">
        <v>128</v>
      </c>
      <c r="D18" s="39" t="s">
        <v>12</v>
      </c>
      <c r="E18" s="40">
        <v>12</v>
      </c>
      <c r="F18" s="41"/>
      <c r="G18" s="42">
        <f>E18*F18</f>
        <v>0</v>
      </c>
      <c r="H18" s="81"/>
    </row>
    <row r="19" spans="1:10" s="78" customFormat="1" x14ac:dyDescent="0.2">
      <c r="A19" s="136"/>
      <c r="B19" s="66"/>
      <c r="C19" s="67"/>
      <c r="D19" s="68"/>
      <c r="E19" s="69"/>
      <c r="F19" s="70"/>
      <c r="G19" s="54"/>
      <c r="H19" s="81"/>
    </row>
    <row r="20" spans="1:10" s="78" customFormat="1" x14ac:dyDescent="0.2">
      <c r="A20" s="136"/>
      <c r="B20" s="32"/>
      <c r="C20" s="32"/>
      <c r="D20" s="47"/>
      <c r="E20" s="47"/>
      <c r="F20" s="36"/>
      <c r="G20" s="81"/>
      <c r="H20" s="81"/>
    </row>
    <row r="21" spans="1:10" s="78" customFormat="1" ht="24.75" customHeight="1" x14ac:dyDescent="0.2">
      <c r="A21" s="134" t="s">
        <v>6</v>
      </c>
      <c r="B21" s="157" t="s">
        <v>158</v>
      </c>
      <c r="C21" s="157"/>
      <c r="D21" s="157"/>
      <c r="E21" s="157"/>
      <c r="F21" s="157"/>
      <c r="G21" s="157"/>
      <c r="H21" s="135"/>
    </row>
    <row r="22" spans="1:10" s="78" customFormat="1" ht="13.5" thickBot="1" x14ac:dyDescent="0.25">
      <c r="A22" s="136"/>
      <c r="B22" s="32"/>
      <c r="C22" s="32"/>
      <c r="D22" s="47"/>
      <c r="E22" s="47"/>
      <c r="F22" s="80"/>
      <c r="G22" s="81"/>
      <c r="H22" s="81"/>
    </row>
    <row r="23" spans="1:10" s="57" customFormat="1" ht="45.75" thickBot="1" x14ac:dyDescent="0.25">
      <c r="A23" s="56"/>
      <c r="C23" s="122" t="s">
        <v>405</v>
      </c>
      <c r="D23" s="59" t="s">
        <v>142</v>
      </c>
      <c r="E23" s="59" t="s">
        <v>406</v>
      </c>
      <c r="F23" s="130" t="s">
        <v>407</v>
      </c>
      <c r="G23" s="129" t="s">
        <v>408</v>
      </c>
    </row>
    <row r="24" spans="1:10" s="78" customFormat="1" x14ac:dyDescent="0.2">
      <c r="A24" s="136"/>
      <c r="B24" s="37" t="s">
        <v>1</v>
      </c>
      <c r="C24" s="38" t="s">
        <v>367</v>
      </c>
      <c r="D24" s="39" t="s">
        <v>12</v>
      </c>
      <c r="E24" s="40">
        <v>5</v>
      </c>
      <c r="F24" s="41"/>
      <c r="G24" s="42">
        <f t="shared" ref="G24:G30" si="0">E24*F24</f>
        <v>0</v>
      </c>
      <c r="H24" s="81"/>
      <c r="J24" s="71"/>
    </row>
    <row r="25" spans="1:10" s="78" customFormat="1" ht="25.5" x14ac:dyDescent="0.2">
      <c r="A25" s="136"/>
      <c r="B25" s="37" t="s">
        <v>3</v>
      </c>
      <c r="C25" s="38" t="s">
        <v>301</v>
      </c>
      <c r="D25" s="39" t="s">
        <v>12</v>
      </c>
      <c r="E25" s="40">
        <v>15</v>
      </c>
      <c r="F25" s="41"/>
      <c r="G25" s="42">
        <f t="shared" si="0"/>
        <v>0</v>
      </c>
      <c r="H25" s="81"/>
      <c r="J25" s="71"/>
    </row>
    <row r="26" spans="1:10" s="78" customFormat="1" x14ac:dyDescent="0.2">
      <c r="A26" s="136"/>
      <c r="B26" s="37" t="s">
        <v>4</v>
      </c>
      <c r="C26" s="38" t="s">
        <v>296</v>
      </c>
      <c r="D26" s="39" t="s">
        <v>12</v>
      </c>
      <c r="E26" s="40">
        <v>10</v>
      </c>
      <c r="F26" s="41"/>
      <c r="G26" s="42">
        <f t="shared" si="0"/>
        <v>0</v>
      </c>
      <c r="H26" s="81"/>
      <c r="J26" s="71"/>
    </row>
    <row r="27" spans="1:10" s="78" customFormat="1" x14ac:dyDescent="0.2">
      <c r="A27" s="136"/>
      <c r="B27" s="37" t="s">
        <v>5</v>
      </c>
      <c r="C27" s="38" t="s">
        <v>297</v>
      </c>
      <c r="D27" s="39" t="s">
        <v>12</v>
      </c>
      <c r="E27" s="40">
        <v>30</v>
      </c>
      <c r="F27" s="41"/>
      <c r="G27" s="42">
        <f t="shared" si="0"/>
        <v>0</v>
      </c>
      <c r="H27" s="81"/>
      <c r="J27" s="71"/>
    </row>
    <row r="28" spans="1:10" s="78" customFormat="1" ht="25.5" x14ac:dyDescent="0.2">
      <c r="A28" s="136"/>
      <c r="B28" s="37" t="s">
        <v>7</v>
      </c>
      <c r="C28" s="38" t="s">
        <v>298</v>
      </c>
      <c r="D28" s="39" t="s">
        <v>12</v>
      </c>
      <c r="E28" s="40">
        <v>30</v>
      </c>
      <c r="F28" s="41"/>
      <c r="G28" s="42">
        <f t="shared" si="0"/>
        <v>0</v>
      </c>
      <c r="H28" s="81"/>
      <c r="J28" s="71"/>
    </row>
    <row r="29" spans="1:10" s="78" customFormat="1" ht="25.5" x14ac:dyDescent="0.2">
      <c r="A29" s="136"/>
      <c r="B29" s="37" t="s">
        <v>8</v>
      </c>
      <c r="C29" s="38" t="s">
        <v>299</v>
      </c>
      <c r="D29" s="39" t="s">
        <v>12</v>
      </c>
      <c r="E29" s="40">
        <v>5</v>
      </c>
      <c r="F29" s="41"/>
      <c r="G29" s="42">
        <f t="shared" si="0"/>
        <v>0</v>
      </c>
      <c r="H29" s="81"/>
      <c r="J29" s="71"/>
    </row>
    <row r="30" spans="1:10" s="78" customFormat="1" ht="25.5" x14ac:dyDescent="0.2">
      <c r="A30" s="136"/>
      <c r="B30" s="37" t="s">
        <v>13</v>
      </c>
      <c r="C30" s="38" t="s">
        <v>300</v>
      </c>
      <c r="D30" s="39" t="s">
        <v>12</v>
      </c>
      <c r="E30" s="40">
        <v>1</v>
      </c>
      <c r="F30" s="41"/>
      <c r="G30" s="42">
        <f t="shared" si="0"/>
        <v>0</v>
      </c>
      <c r="H30" s="81"/>
      <c r="J30" s="71"/>
    </row>
    <row r="31" spans="1:10" s="78" customFormat="1" x14ac:dyDescent="0.2">
      <c r="A31" s="136"/>
      <c r="B31" s="66"/>
      <c r="C31" s="67"/>
      <c r="D31" s="68"/>
      <c r="E31" s="69"/>
      <c r="F31" s="70"/>
      <c r="G31" s="54"/>
      <c r="H31" s="81"/>
      <c r="J31" s="71"/>
    </row>
    <row r="32" spans="1:10" s="78" customFormat="1" x14ac:dyDescent="0.2">
      <c r="A32" s="136"/>
      <c r="B32" s="33"/>
      <c r="C32" s="33"/>
      <c r="D32" s="34"/>
      <c r="E32" s="34"/>
      <c r="F32" s="36"/>
      <c r="G32" s="81"/>
      <c r="H32" s="81"/>
      <c r="J32" s="71"/>
    </row>
    <row r="33" spans="1:10" s="78" customFormat="1" ht="12.75" customHeight="1" x14ac:dyDescent="0.2">
      <c r="A33" s="134" t="s">
        <v>9</v>
      </c>
      <c r="B33" s="157" t="s">
        <v>129</v>
      </c>
      <c r="C33" s="157"/>
      <c r="D33" s="157"/>
      <c r="E33" s="157"/>
      <c r="F33" s="157"/>
      <c r="G33" s="157"/>
      <c r="H33" s="135"/>
      <c r="I33" s="143"/>
      <c r="J33" s="71"/>
    </row>
    <row r="34" spans="1:10" s="78" customFormat="1" ht="13.5" thickBot="1" x14ac:dyDescent="0.25">
      <c r="A34" s="136"/>
      <c r="B34" s="32"/>
      <c r="C34" s="32"/>
      <c r="D34" s="47"/>
      <c r="E34" s="47"/>
      <c r="F34" s="36"/>
      <c r="G34" s="81"/>
      <c r="H34" s="81"/>
      <c r="I34" s="143"/>
      <c r="J34" s="143"/>
    </row>
    <row r="35" spans="1:10" s="57" customFormat="1" ht="45.75" thickBot="1" x14ac:dyDescent="0.25">
      <c r="A35" s="56"/>
      <c r="C35" s="122" t="s">
        <v>405</v>
      </c>
      <c r="D35" s="59" t="s">
        <v>142</v>
      </c>
      <c r="E35" s="59" t="s">
        <v>406</v>
      </c>
      <c r="F35" s="130" t="s">
        <v>407</v>
      </c>
      <c r="G35" s="129" t="s">
        <v>408</v>
      </c>
    </row>
    <row r="36" spans="1:10" s="78" customFormat="1" ht="25.5" x14ac:dyDescent="0.2">
      <c r="A36" s="136"/>
      <c r="B36" s="37" t="s">
        <v>1</v>
      </c>
      <c r="C36" s="38" t="s">
        <v>611</v>
      </c>
      <c r="D36" s="39" t="s">
        <v>12</v>
      </c>
      <c r="E36" s="40">
        <v>10</v>
      </c>
      <c r="F36" s="41"/>
      <c r="G36" s="42">
        <f>E36*F36</f>
        <v>0</v>
      </c>
      <c r="H36" s="81"/>
      <c r="I36" s="143"/>
      <c r="J36" s="143"/>
    </row>
    <row r="37" spans="1:10" s="78" customFormat="1" x14ac:dyDescent="0.2">
      <c r="A37" s="136"/>
      <c r="B37" s="33"/>
      <c r="C37" s="33"/>
      <c r="D37" s="34"/>
      <c r="E37" s="34"/>
      <c r="F37" s="80"/>
      <c r="G37" s="81"/>
      <c r="H37" s="81"/>
      <c r="I37" s="143"/>
      <c r="J37" s="143"/>
    </row>
    <row r="38" spans="1:10" s="78" customFormat="1" ht="13.5" thickBot="1" x14ac:dyDescent="0.25">
      <c r="A38" s="136"/>
      <c r="B38" s="32"/>
      <c r="C38" s="32"/>
      <c r="D38" s="32"/>
      <c r="E38" s="47"/>
      <c r="F38" s="36"/>
      <c r="G38" s="120"/>
      <c r="H38" s="120"/>
    </row>
    <row r="39" spans="1:10" s="63" customFormat="1" ht="15.75" thickBot="1" x14ac:dyDescent="0.25">
      <c r="A39" s="62"/>
      <c r="C39" s="154" t="s">
        <v>411</v>
      </c>
      <c r="D39" s="155"/>
      <c r="E39" s="155"/>
      <c r="F39" s="155"/>
      <c r="G39" s="64">
        <f>SUM(G17:G36)</f>
        <v>0</v>
      </c>
      <c r="H39" s="65"/>
    </row>
    <row r="40" spans="1:10" s="1" customFormat="1" x14ac:dyDescent="0.2">
      <c r="A40" s="16"/>
      <c r="D40" s="2"/>
      <c r="E40" s="2"/>
      <c r="F40" s="9"/>
      <c r="G40" s="18"/>
      <c r="H40" s="17"/>
    </row>
    <row r="41" spans="1:10" s="1" customFormat="1" x14ac:dyDescent="0.2">
      <c r="A41" s="16"/>
      <c r="D41" s="2"/>
      <c r="E41" s="2"/>
      <c r="F41" s="9"/>
      <c r="G41" s="18"/>
      <c r="H41" s="17"/>
    </row>
    <row r="42" spans="1:10" s="1" customFormat="1" x14ac:dyDescent="0.2">
      <c r="A42" s="16"/>
      <c r="E42" s="2"/>
      <c r="F42" s="9"/>
      <c r="G42" s="18"/>
    </row>
    <row r="43" spans="1:10" s="1" customFormat="1" x14ac:dyDescent="0.2">
      <c r="A43" s="16"/>
      <c r="C43" s="57" t="s">
        <v>412</v>
      </c>
      <c r="D43" s="29"/>
      <c r="E43" s="149" t="s">
        <v>413</v>
      </c>
      <c r="F43" s="149"/>
      <c r="G43" s="149"/>
    </row>
    <row r="44" spans="1:10" s="1" customFormat="1" x14ac:dyDescent="0.2">
      <c r="A44" s="16"/>
      <c r="C44" s="57"/>
      <c r="D44" s="29"/>
      <c r="E44" s="30"/>
      <c r="F44" s="30"/>
      <c r="G44" s="26"/>
    </row>
    <row r="45" spans="1:10" s="1" customFormat="1" x14ac:dyDescent="0.2">
      <c r="A45" s="16"/>
      <c r="C45" s="57"/>
      <c r="D45" s="29"/>
      <c r="E45" s="149" t="s">
        <v>414</v>
      </c>
      <c r="F45" s="149"/>
      <c r="G45" s="149"/>
    </row>
    <row r="46" spans="1:10" s="78" customFormat="1" x14ac:dyDescent="0.2">
      <c r="A46" s="136"/>
      <c r="B46" s="32"/>
      <c r="C46" s="32"/>
      <c r="D46" s="32"/>
      <c r="E46" s="47"/>
      <c r="F46" s="36"/>
      <c r="G46" s="120"/>
      <c r="H46" s="120"/>
    </row>
    <row r="47" spans="1:10" s="78" customFormat="1" x14ac:dyDescent="0.2">
      <c r="A47" s="136"/>
      <c r="B47" s="32"/>
      <c r="C47" s="32"/>
      <c r="D47" s="32"/>
      <c r="E47" s="47"/>
      <c r="F47" s="36"/>
      <c r="G47" s="120"/>
      <c r="H47" s="120"/>
    </row>
    <row r="48" spans="1:10" s="78" customFormat="1" x14ac:dyDescent="0.2">
      <c r="A48" s="136"/>
      <c r="B48" s="32"/>
      <c r="C48" s="32"/>
      <c r="D48" s="32"/>
      <c r="E48" s="47"/>
      <c r="F48" s="36"/>
      <c r="G48" s="120"/>
      <c r="H48" s="120"/>
    </row>
    <row r="49" spans="1:8" s="78" customFormat="1" x14ac:dyDescent="0.2">
      <c r="A49" s="136"/>
      <c r="B49" s="32"/>
      <c r="C49" s="32"/>
      <c r="D49" s="32"/>
      <c r="E49" s="47"/>
      <c r="F49" s="36"/>
      <c r="G49" s="120"/>
      <c r="H49" s="120"/>
    </row>
    <row r="50" spans="1:8" s="78" customFormat="1" x14ac:dyDescent="0.2">
      <c r="A50" s="136"/>
      <c r="B50" s="32"/>
      <c r="C50" s="32"/>
      <c r="D50" s="32"/>
      <c r="E50" s="47"/>
      <c r="F50" s="36"/>
      <c r="G50" s="120"/>
      <c r="H50" s="120"/>
    </row>
    <row r="51" spans="1:8" s="78" customFormat="1" x14ac:dyDescent="0.2">
      <c r="A51" s="136"/>
      <c r="B51" s="32"/>
      <c r="C51" s="32"/>
      <c r="D51" s="32"/>
      <c r="E51" s="47"/>
      <c r="F51" s="36"/>
      <c r="G51" s="120"/>
      <c r="H51" s="120"/>
    </row>
    <row r="52" spans="1:8" s="78" customFormat="1" x14ac:dyDescent="0.2">
      <c r="A52" s="136"/>
      <c r="B52" s="32"/>
      <c r="C52" s="32"/>
      <c r="D52" s="32"/>
      <c r="E52" s="47"/>
      <c r="F52" s="36"/>
      <c r="G52" s="120"/>
      <c r="H52" s="120"/>
    </row>
    <row r="53" spans="1:8" s="78" customFormat="1" x14ac:dyDescent="0.2">
      <c r="A53" s="136"/>
      <c r="B53" s="32"/>
      <c r="C53" s="32"/>
      <c r="D53" s="32"/>
      <c r="E53" s="47"/>
      <c r="F53" s="36"/>
      <c r="G53" s="120"/>
      <c r="H53" s="120"/>
    </row>
    <row r="54" spans="1:8" s="78" customFormat="1" x14ac:dyDescent="0.2">
      <c r="A54" s="136"/>
      <c r="B54" s="32"/>
      <c r="C54" s="32"/>
      <c r="D54" s="32"/>
      <c r="E54" s="47"/>
      <c r="F54" s="36"/>
      <c r="G54" s="120"/>
      <c r="H54" s="120"/>
    </row>
    <row r="55" spans="1:8" s="78" customFormat="1" x14ac:dyDescent="0.2">
      <c r="A55" s="136"/>
      <c r="B55" s="32"/>
      <c r="C55" s="32"/>
      <c r="D55" s="32"/>
      <c r="E55" s="47"/>
      <c r="F55" s="36"/>
      <c r="G55" s="120"/>
      <c r="H55" s="120"/>
    </row>
    <row r="56" spans="1:8" s="78" customFormat="1" x14ac:dyDescent="0.2">
      <c r="A56" s="136"/>
      <c r="B56" s="32"/>
      <c r="C56" s="32"/>
      <c r="D56" s="32"/>
      <c r="E56" s="47"/>
      <c r="F56" s="36"/>
      <c r="G56" s="120"/>
      <c r="H56" s="120"/>
    </row>
    <row r="57" spans="1:8" s="78" customFormat="1" x14ac:dyDescent="0.2">
      <c r="A57" s="136"/>
      <c r="B57" s="32"/>
      <c r="C57" s="32"/>
      <c r="D57" s="32"/>
      <c r="E57" s="47"/>
      <c r="F57" s="36"/>
      <c r="G57" s="120"/>
      <c r="H57" s="120"/>
    </row>
    <row r="58" spans="1:8" s="78" customFormat="1" x14ac:dyDescent="0.2">
      <c r="A58" s="136"/>
      <c r="B58" s="32"/>
      <c r="C58" s="32"/>
      <c r="D58" s="32"/>
      <c r="E58" s="47"/>
      <c r="F58" s="36"/>
      <c r="G58" s="120"/>
      <c r="H58" s="120"/>
    </row>
    <row r="59" spans="1:8" s="78" customFormat="1" x14ac:dyDescent="0.2">
      <c r="A59" s="136"/>
      <c r="B59" s="32"/>
      <c r="C59" s="32"/>
      <c r="D59" s="32"/>
      <c r="E59" s="47"/>
      <c r="F59" s="36"/>
      <c r="G59" s="120"/>
      <c r="H59" s="120"/>
    </row>
    <row r="60" spans="1:8" s="78" customFormat="1" x14ac:dyDescent="0.2">
      <c r="A60" s="136"/>
      <c r="B60" s="32"/>
      <c r="C60" s="32"/>
      <c r="D60" s="32"/>
      <c r="E60" s="47"/>
      <c r="F60" s="36"/>
      <c r="G60" s="120"/>
      <c r="H60" s="120"/>
    </row>
    <row r="61" spans="1:8" s="78" customFormat="1" x14ac:dyDescent="0.2">
      <c r="A61" s="136"/>
      <c r="B61" s="32"/>
      <c r="C61" s="32"/>
      <c r="D61" s="32"/>
      <c r="E61" s="47"/>
      <c r="F61" s="36"/>
      <c r="G61" s="120"/>
      <c r="H61" s="120"/>
    </row>
    <row r="62" spans="1:8" s="78" customFormat="1" x14ac:dyDescent="0.2">
      <c r="A62" s="136"/>
      <c r="B62" s="32"/>
      <c r="C62" s="32"/>
      <c r="D62" s="32"/>
      <c r="E62" s="47"/>
      <c r="F62" s="36"/>
      <c r="G62" s="120"/>
      <c r="H62" s="120"/>
    </row>
    <row r="63" spans="1:8" s="78" customFormat="1" x14ac:dyDescent="0.2">
      <c r="A63" s="136"/>
      <c r="B63" s="32"/>
      <c r="C63" s="32"/>
      <c r="D63" s="32"/>
      <c r="E63" s="47"/>
      <c r="F63" s="36"/>
      <c r="G63" s="120"/>
      <c r="H63" s="120"/>
    </row>
    <row r="64" spans="1:8" s="78" customFormat="1" x14ac:dyDescent="0.2">
      <c r="A64" s="136"/>
      <c r="B64" s="32"/>
      <c r="C64" s="32"/>
      <c r="D64" s="32"/>
      <c r="E64" s="47"/>
      <c r="F64" s="36"/>
      <c r="G64" s="120"/>
      <c r="H64" s="120"/>
    </row>
    <row r="65" spans="1:8" s="78" customFormat="1" x14ac:dyDescent="0.2">
      <c r="A65" s="136"/>
      <c r="B65" s="32"/>
      <c r="C65" s="32"/>
      <c r="D65" s="32"/>
      <c r="E65" s="47"/>
      <c r="F65" s="36"/>
      <c r="G65" s="120"/>
      <c r="H65" s="120"/>
    </row>
    <row r="66" spans="1:8" s="78" customFormat="1" x14ac:dyDescent="0.2">
      <c r="A66" s="136"/>
      <c r="B66" s="32"/>
      <c r="C66" s="32"/>
      <c r="D66" s="32"/>
      <c r="E66" s="47"/>
      <c r="F66" s="36"/>
      <c r="G66" s="120"/>
      <c r="H66" s="120"/>
    </row>
    <row r="67" spans="1:8" s="78" customFormat="1" x14ac:dyDescent="0.2">
      <c r="A67" s="136"/>
      <c r="B67" s="32"/>
      <c r="C67" s="32"/>
      <c r="D67" s="32"/>
      <c r="E67" s="47"/>
      <c r="F67" s="36"/>
      <c r="G67" s="120"/>
      <c r="H67" s="120"/>
    </row>
    <row r="68" spans="1:8" s="78" customFormat="1" x14ac:dyDescent="0.2">
      <c r="A68" s="136"/>
      <c r="B68" s="32"/>
      <c r="C68" s="32"/>
      <c r="D68" s="32"/>
      <c r="E68" s="47"/>
      <c r="F68" s="36"/>
      <c r="G68" s="120"/>
      <c r="H68" s="120"/>
    </row>
    <row r="69" spans="1:8" s="78" customFormat="1" x14ac:dyDescent="0.2">
      <c r="A69" s="136"/>
      <c r="B69" s="32"/>
      <c r="C69" s="32"/>
      <c r="D69" s="32"/>
      <c r="E69" s="47"/>
      <c r="F69" s="36"/>
      <c r="G69" s="120"/>
      <c r="H69" s="120"/>
    </row>
    <row r="70" spans="1:8" s="78" customFormat="1" x14ac:dyDescent="0.2">
      <c r="A70" s="136"/>
      <c r="B70" s="32"/>
      <c r="C70" s="32"/>
      <c r="D70" s="32"/>
      <c r="E70" s="47"/>
      <c r="F70" s="36"/>
      <c r="G70" s="120"/>
      <c r="H70" s="120"/>
    </row>
    <row r="71" spans="1:8" s="78" customFormat="1" x14ac:dyDescent="0.2">
      <c r="A71" s="136"/>
      <c r="B71" s="32"/>
      <c r="C71" s="32"/>
      <c r="D71" s="32"/>
      <c r="E71" s="47"/>
      <c r="F71" s="36"/>
      <c r="G71" s="120"/>
      <c r="H71" s="120"/>
    </row>
    <row r="72" spans="1:8" s="78" customFormat="1" x14ac:dyDescent="0.2">
      <c r="A72" s="136"/>
      <c r="B72" s="32"/>
      <c r="C72" s="32"/>
      <c r="D72" s="32"/>
      <c r="E72" s="47"/>
      <c r="F72" s="36"/>
      <c r="G72" s="120"/>
      <c r="H72" s="120"/>
    </row>
    <row r="73" spans="1:8" s="78" customFormat="1" x14ac:dyDescent="0.2">
      <c r="A73" s="136"/>
      <c r="B73" s="32"/>
      <c r="C73" s="32"/>
      <c r="D73" s="32"/>
      <c r="E73" s="47"/>
      <c r="F73" s="36"/>
      <c r="G73" s="120"/>
      <c r="H73" s="120"/>
    </row>
    <row r="74" spans="1:8" s="78" customFormat="1" x14ac:dyDescent="0.2">
      <c r="A74" s="136"/>
      <c r="B74" s="32"/>
      <c r="C74" s="32"/>
      <c r="D74" s="32"/>
      <c r="E74" s="47"/>
      <c r="F74" s="36"/>
      <c r="G74" s="120"/>
      <c r="H74" s="120"/>
    </row>
    <row r="75" spans="1:8" s="78" customFormat="1" x14ac:dyDescent="0.2">
      <c r="A75" s="136"/>
      <c r="B75" s="32"/>
      <c r="C75" s="32"/>
      <c r="D75" s="32"/>
      <c r="E75" s="47"/>
      <c r="F75" s="36"/>
      <c r="G75" s="120"/>
      <c r="H75" s="120"/>
    </row>
    <row r="76" spans="1:8" s="78" customFormat="1" x14ac:dyDescent="0.2">
      <c r="A76" s="136"/>
      <c r="B76" s="32"/>
      <c r="C76" s="32"/>
      <c r="D76" s="32"/>
      <c r="E76" s="47"/>
      <c r="F76" s="36"/>
      <c r="G76" s="120"/>
      <c r="H76" s="120"/>
    </row>
    <row r="77" spans="1:8" s="78" customFormat="1" x14ac:dyDescent="0.2">
      <c r="A77" s="136"/>
      <c r="B77" s="32"/>
      <c r="C77" s="32"/>
      <c r="D77" s="32"/>
      <c r="E77" s="47"/>
      <c r="F77" s="36"/>
      <c r="G77" s="120"/>
      <c r="H77" s="120"/>
    </row>
    <row r="78" spans="1:8" s="78" customFormat="1" x14ac:dyDescent="0.2">
      <c r="A78" s="136"/>
      <c r="B78" s="32"/>
      <c r="C78" s="32"/>
      <c r="D78" s="32"/>
      <c r="E78" s="47"/>
      <c r="F78" s="36"/>
      <c r="G78" s="120"/>
      <c r="H78" s="120"/>
    </row>
    <row r="79" spans="1:8" s="78" customFormat="1" x14ac:dyDescent="0.2">
      <c r="A79" s="136"/>
      <c r="B79" s="32"/>
      <c r="C79" s="32"/>
      <c r="D79" s="32"/>
      <c r="E79" s="47"/>
      <c r="F79" s="36"/>
      <c r="G79" s="120"/>
      <c r="H79" s="120"/>
    </row>
    <row r="80" spans="1:8" s="78" customFormat="1" x14ac:dyDescent="0.2">
      <c r="A80" s="136"/>
      <c r="B80" s="32"/>
      <c r="C80" s="32"/>
      <c r="D80" s="32"/>
      <c r="E80" s="47"/>
      <c r="F80" s="36"/>
      <c r="G80" s="120"/>
      <c r="H80" s="120"/>
    </row>
    <row r="81" spans="1:8" s="78" customFormat="1" x14ac:dyDescent="0.2">
      <c r="A81" s="136"/>
      <c r="B81" s="32"/>
      <c r="C81" s="32"/>
      <c r="D81" s="32"/>
      <c r="E81" s="47"/>
      <c r="F81" s="36"/>
      <c r="G81" s="120"/>
      <c r="H81" s="120"/>
    </row>
    <row r="82" spans="1:8" s="78" customFormat="1" x14ac:dyDescent="0.2">
      <c r="A82" s="136"/>
      <c r="B82" s="32"/>
      <c r="C82" s="32"/>
      <c r="D82" s="32"/>
      <c r="E82" s="47"/>
      <c r="F82" s="36"/>
      <c r="G82" s="120"/>
      <c r="H82" s="120"/>
    </row>
    <row r="83" spans="1:8" s="78" customFormat="1" x14ac:dyDescent="0.2">
      <c r="A83" s="136"/>
      <c r="B83" s="32"/>
      <c r="C83" s="32"/>
      <c r="D83" s="32"/>
      <c r="E83" s="47"/>
      <c r="F83" s="36"/>
      <c r="G83" s="120"/>
      <c r="H83" s="120"/>
    </row>
    <row r="84" spans="1:8" s="78" customFormat="1" x14ac:dyDescent="0.2">
      <c r="A84" s="136"/>
      <c r="B84" s="32"/>
      <c r="C84" s="32"/>
      <c r="D84" s="32"/>
      <c r="E84" s="47"/>
      <c r="F84" s="36"/>
      <c r="G84" s="120"/>
      <c r="H84" s="120"/>
    </row>
    <row r="85" spans="1:8" s="78" customFormat="1" x14ac:dyDescent="0.2">
      <c r="A85" s="136"/>
      <c r="B85" s="32"/>
      <c r="C85" s="32"/>
      <c r="D85" s="32"/>
      <c r="E85" s="47"/>
      <c r="F85" s="36"/>
      <c r="G85" s="120"/>
      <c r="H85" s="120"/>
    </row>
    <row r="86" spans="1:8" s="78" customFormat="1" x14ac:dyDescent="0.2">
      <c r="A86" s="136"/>
      <c r="B86" s="32"/>
      <c r="C86" s="32"/>
      <c r="D86" s="32"/>
      <c r="E86" s="47"/>
      <c r="F86" s="36"/>
      <c r="G86" s="120"/>
      <c r="H86" s="120"/>
    </row>
    <row r="87" spans="1:8" s="78" customFormat="1" x14ac:dyDescent="0.2">
      <c r="A87" s="136"/>
      <c r="B87" s="32"/>
      <c r="C87" s="32"/>
      <c r="D87" s="32"/>
      <c r="E87" s="47"/>
      <c r="F87" s="36"/>
      <c r="G87" s="120"/>
      <c r="H87" s="120"/>
    </row>
    <row r="88" spans="1:8" s="78" customFormat="1" x14ac:dyDescent="0.2">
      <c r="A88" s="136"/>
      <c r="B88" s="32"/>
      <c r="C88" s="32"/>
      <c r="D88" s="32"/>
      <c r="E88" s="47"/>
      <c r="F88" s="36"/>
      <c r="G88" s="120"/>
      <c r="H88" s="120"/>
    </row>
    <row r="89" spans="1:8" s="78" customFormat="1" x14ac:dyDescent="0.2">
      <c r="A89" s="136"/>
      <c r="B89" s="32"/>
      <c r="C89" s="32"/>
      <c r="D89" s="32"/>
      <c r="E89" s="47"/>
      <c r="F89" s="36"/>
      <c r="G89" s="120"/>
      <c r="H89" s="120"/>
    </row>
    <row r="90" spans="1:8" s="78" customFormat="1" x14ac:dyDescent="0.2">
      <c r="A90" s="136"/>
      <c r="B90" s="32"/>
      <c r="C90" s="32"/>
      <c r="D90" s="32"/>
      <c r="E90" s="47"/>
      <c r="F90" s="36"/>
      <c r="G90" s="120"/>
      <c r="H90" s="120"/>
    </row>
    <row r="91" spans="1:8" s="78" customFormat="1" x14ac:dyDescent="0.2">
      <c r="A91" s="136"/>
      <c r="B91" s="32"/>
      <c r="C91" s="32"/>
      <c r="D91" s="32"/>
      <c r="E91" s="47"/>
      <c r="F91" s="36"/>
      <c r="G91" s="120"/>
      <c r="H91" s="120"/>
    </row>
    <row r="92" spans="1:8" s="78" customFormat="1" x14ac:dyDescent="0.2">
      <c r="A92" s="136"/>
      <c r="B92" s="32"/>
      <c r="C92" s="32"/>
      <c r="D92" s="32"/>
      <c r="E92" s="47"/>
      <c r="F92" s="36"/>
      <c r="G92" s="120"/>
      <c r="H92" s="120"/>
    </row>
    <row r="93" spans="1:8" s="78" customFormat="1" x14ac:dyDescent="0.2">
      <c r="A93" s="136"/>
      <c r="B93" s="32"/>
      <c r="C93" s="32"/>
      <c r="D93" s="32"/>
      <c r="E93" s="47"/>
      <c r="F93" s="36"/>
      <c r="G93" s="120"/>
      <c r="H93" s="120"/>
    </row>
    <row r="94" spans="1:8" s="78" customFormat="1" x14ac:dyDescent="0.2">
      <c r="A94" s="136"/>
      <c r="B94" s="32"/>
      <c r="C94" s="32"/>
      <c r="D94" s="32"/>
      <c r="E94" s="47"/>
      <c r="F94" s="36"/>
      <c r="G94" s="120"/>
      <c r="H94" s="120"/>
    </row>
    <row r="95" spans="1:8" s="78" customFormat="1" x14ac:dyDescent="0.2">
      <c r="A95" s="136"/>
      <c r="B95" s="32"/>
      <c r="C95" s="32"/>
      <c r="D95" s="32"/>
      <c r="E95" s="47"/>
      <c r="F95" s="36"/>
      <c r="G95" s="120"/>
      <c r="H95" s="120"/>
    </row>
    <row r="96" spans="1:8" s="78" customFormat="1" x14ac:dyDescent="0.2">
      <c r="A96" s="136"/>
      <c r="B96" s="32"/>
      <c r="C96" s="32"/>
      <c r="D96" s="32"/>
      <c r="E96" s="47"/>
      <c r="F96" s="36"/>
      <c r="G96" s="120"/>
      <c r="H96" s="120"/>
    </row>
    <row r="97" spans="1:8" s="78" customFormat="1" x14ac:dyDescent="0.2">
      <c r="A97" s="136"/>
      <c r="B97" s="32"/>
      <c r="C97" s="32"/>
      <c r="D97" s="32"/>
      <c r="E97" s="47"/>
      <c r="F97" s="36"/>
      <c r="G97" s="120"/>
      <c r="H97" s="120"/>
    </row>
    <row r="98" spans="1:8" s="78" customFormat="1" x14ac:dyDescent="0.2">
      <c r="A98" s="136"/>
      <c r="B98" s="32"/>
      <c r="C98" s="32"/>
      <c r="D98" s="32"/>
      <c r="E98" s="47"/>
      <c r="F98" s="36"/>
      <c r="G98" s="120"/>
      <c r="H98" s="120"/>
    </row>
    <row r="99" spans="1:8" s="78" customFormat="1" x14ac:dyDescent="0.2">
      <c r="A99" s="136"/>
      <c r="B99" s="32"/>
      <c r="C99" s="32"/>
      <c r="D99" s="32"/>
      <c r="E99" s="47"/>
      <c r="F99" s="36"/>
      <c r="G99" s="120"/>
      <c r="H99" s="120"/>
    </row>
    <row r="100" spans="1:8" s="78" customFormat="1" x14ac:dyDescent="0.2">
      <c r="A100" s="136"/>
      <c r="B100" s="32"/>
      <c r="C100" s="32"/>
      <c r="D100" s="32"/>
      <c r="E100" s="47"/>
      <c r="F100" s="36"/>
      <c r="G100" s="120"/>
      <c r="H100" s="120"/>
    </row>
    <row r="101" spans="1:8" s="78" customFormat="1" x14ac:dyDescent="0.2">
      <c r="A101" s="136"/>
      <c r="B101" s="32"/>
      <c r="C101" s="32"/>
      <c r="D101" s="32"/>
      <c r="E101" s="47"/>
      <c r="F101" s="36"/>
      <c r="G101" s="120"/>
      <c r="H101" s="120"/>
    </row>
    <row r="102" spans="1:8" s="78" customFormat="1" x14ac:dyDescent="0.2">
      <c r="A102" s="136"/>
      <c r="B102" s="32"/>
      <c r="C102" s="32"/>
      <c r="D102" s="32"/>
      <c r="E102" s="47"/>
      <c r="F102" s="36"/>
      <c r="G102" s="120"/>
      <c r="H102" s="120"/>
    </row>
    <row r="103" spans="1:8" s="78" customFormat="1" x14ac:dyDescent="0.2">
      <c r="A103" s="136"/>
      <c r="B103" s="32"/>
      <c r="C103" s="32"/>
      <c r="D103" s="32"/>
      <c r="E103" s="47"/>
      <c r="F103" s="36"/>
      <c r="G103" s="120"/>
      <c r="H103" s="120"/>
    </row>
    <row r="104" spans="1:8" s="78" customFormat="1" x14ac:dyDescent="0.2">
      <c r="A104" s="136"/>
      <c r="B104" s="32"/>
      <c r="C104" s="32"/>
      <c r="D104" s="32"/>
      <c r="E104" s="47"/>
      <c r="F104" s="36"/>
      <c r="G104" s="120"/>
      <c r="H104" s="120"/>
    </row>
    <row r="105" spans="1:8" s="78" customFormat="1" x14ac:dyDescent="0.2">
      <c r="A105" s="136"/>
      <c r="B105" s="32"/>
      <c r="C105" s="32"/>
      <c r="D105" s="32"/>
      <c r="E105" s="47"/>
      <c r="F105" s="36"/>
      <c r="G105" s="120"/>
      <c r="H105" s="120"/>
    </row>
    <row r="106" spans="1:8" s="78" customFormat="1" x14ac:dyDescent="0.2">
      <c r="A106" s="136"/>
      <c r="B106" s="32"/>
      <c r="C106" s="32"/>
      <c r="D106" s="32"/>
      <c r="E106" s="47"/>
      <c r="F106" s="36"/>
      <c r="G106" s="120"/>
      <c r="H106" s="120"/>
    </row>
    <row r="107" spans="1:8" s="78" customFormat="1" x14ac:dyDescent="0.2">
      <c r="A107" s="136"/>
      <c r="B107" s="32"/>
      <c r="C107" s="32"/>
      <c r="D107" s="32"/>
      <c r="E107" s="47"/>
      <c r="F107" s="36"/>
      <c r="G107" s="120"/>
      <c r="H107" s="120"/>
    </row>
    <row r="108" spans="1:8" s="78" customFormat="1" x14ac:dyDescent="0.2">
      <c r="A108" s="136"/>
      <c r="B108" s="32"/>
      <c r="C108" s="32"/>
      <c r="D108" s="32"/>
      <c r="E108" s="47"/>
      <c r="F108" s="36"/>
      <c r="G108" s="120"/>
      <c r="H108" s="120"/>
    </row>
    <row r="109" spans="1:8" s="78" customFormat="1" x14ac:dyDescent="0.2">
      <c r="A109" s="136"/>
      <c r="B109" s="32"/>
      <c r="C109" s="32"/>
      <c r="D109" s="32"/>
      <c r="E109" s="47"/>
      <c r="F109" s="36"/>
      <c r="G109" s="120"/>
      <c r="H109" s="120"/>
    </row>
    <row r="110" spans="1:8" s="78" customFormat="1" x14ac:dyDescent="0.2">
      <c r="A110" s="136"/>
      <c r="B110" s="32"/>
      <c r="C110" s="32"/>
      <c r="D110" s="32"/>
      <c r="E110" s="47"/>
      <c r="F110" s="36"/>
      <c r="G110" s="120"/>
      <c r="H110" s="120"/>
    </row>
    <row r="111" spans="1:8" s="78" customFormat="1" x14ac:dyDescent="0.2">
      <c r="A111" s="136"/>
      <c r="B111" s="32"/>
      <c r="C111" s="32"/>
      <c r="D111" s="32"/>
      <c r="E111" s="47"/>
      <c r="F111" s="36"/>
      <c r="G111" s="120"/>
      <c r="H111" s="120"/>
    </row>
    <row r="112" spans="1:8" s="78" customFormat="1" x14ac:dyDescent="0.2">
      <c r="A112" s="136"/>
      <c r="B112" s="32"/>
      <c r="C112" s="32"/>
      <c r="D112" s="32"/>
      <c r="E112" s="47"/>
      <c r="F112" s="36"/>
      <c r="G112" s="120"/>
      <c r="H112" s="120"/>
    </row>
    <row r="113" spans="1:8" s="78" customFormat="1" x14ac:dyDescent="0.2">
      <c r="A113" s="136"/>
      <c r="B113" s="32"/>
      <c r="C113" s="32"/>
      <c r="D113" s="32"/>
      <c r="E113" s="47"/>
      <c r="F113" s="36"/>
      <c r="G113" s="120"/>
      <c r="H113" s="120"/>
    </row>
    <row r="114" spans="1:8" s="78" customFormat="1" x14ac:dyDescent="0.2">
      <c r="A114" s="136"/>
      <c r="B114" s="32"/>
      <c r="C114" s="32"/>
      <c r="D114" s="32"/>
      <c r="E114" s="47"/>
      <c r="F114" s="36"/>
      <c r="G114" s="120"/>
      <c r="H114" s="120"/>
    </row>
    <row r="115" spans="1:8" s="78" customFormat="1" x14ac:dyDescent="0.2">
      <c r="A115" s="136"/>
      <c r="B115" s="32"/>
      <c r="C115" s="32"/>
      <c r="D115" s="32"/>
      <c r="E115" s="47"/>
      <c r="F115" s="36"/>
      <c r="G115" s="120"/>
      <c r="H115" s="120"/>
    </row>
    <row r="116" spans="1:8" s="78" customFormat="1" x14ac:dyDescent="0.2">
      <c r="A116" s="136"/>
      <c r="B116" s="32"/>
      <c r="C116" s="32"/>
      <c r="D116" s="32"/>
      <c r="E116" s="47"/>
      <c r="F116" s="36"/>
      <c r="G116" s="120"/>
      <c r="H116" s="120"/>
    </row>
    <row r="117" spans="1:8" s="78" customFormat="1" x14ac:dyDescent="0.2">
      <c r="A117" s="136"/>
      <c r="B117" s="32"/>
      <c r="C117" s="32"/>
      <c r="D117" s="32"/>
      <c r="E117" s="47"/>
      <c r="F117" s="36"/>
      <c r="G117" s="120"/>
      <c r="H117" s="120"/>
    </row>
    <row r="118" spans="1:8" s="78" customFormat="1" x14ac:dyDescent="0.2">
      <c r="A118" s="136"/>
      <c r="B118" s="32"/>
      <c r="C118" s="32"/>
      <c r="D118" s="32"/>
      <c r="E118" s="47"/>
      <c r="F118" s="36"/>
      <c r="G118" s="120"/>
      <c r="H118" s="120"/>
    </row>
    <row r="119" spans="1:8" s="78" customFormat="1" x14ac:dyDescent="0.2">
      <c r="A119" s="136"/>
      <c r="B119" s="32"/>
      <c r="C119" s="32"/>
      <c r="D119" s="32"/>
      <c r="E119" s="47"/>
      <c r="F119" s="36"/>
      <c r="G119" s="120"/>
      <c r="H119" s="120"/>
    </row>
    <row r="120" spans="1:8" s="78" customFormat="1" x14ac:dyDescent="0.2">
      <c r="A120" s="136"/>
      <c r="B120" s="32"/>
      <c r="C120" s="32"/>
      <c r="D120" s="32"/>
      <c r="E120" s="47"/>
      <c r="F120" s="36"/>
      <c r="G120" s="120"/>
      <c r="H120" s="120"/>
    </row>
    <row r="121" spans="1:8" s="78" customFormat="1" x14ac:dyDescent="0.2">
      <c r="A121" s="136"/>
      <c r="B121" s="32"/>
      <c r="C121" s="32"/>
      <c r="D121" s="32"/>
      <c r="E121" s="47"/>
      <c r="F121" s="36"/>
      <c r="G121" s="120"/>
      <c r="H121" s="120"/>
    </row>
    <row r="122" spans="1:8" s="78" customFormat="1" x14ac:dyDescent="0.2">
      <c r="A122" s="136"/>
      <c r="B122" s="32"/>
      <c r="C122" s="32"/>
      <c r="D122" s="32"/>
      <c r="E122" s="47"/>
      <c r="F122" s="36"/>
      <c r="G122" s="120"/>
      <c r="H122" s="120"/>
    </row>
    <row r="123" spans="1:8" s="78" customFormat="1" x14ac:dyDescent="0.2">
      <c r="A123" s="136"/>
      <c r="B123" s="32"/>
      <c r="C123" s="32"/>
      <c r="D123" s="32"/>
      <c r="E123" s="47"/>
      <c r="F123" s="36"/>
      <c r="G123" s="120"/>
      <c r="H123" s="120"/>
    </row>
    <row r="124" spans="1:8" s="78" customFormat="1" x14ac:dyDescent="0.2">
      <c r="A124" s="136"/>
      <c r="B124" s="32"/>
      <c r="C124" s="32"/>
      <c r="D124" s="32"/>
      <c r="E124" s="47"/>
      <c r="F124" s="36"/>
      <c r="G124" s="120"/>
      <c r="H124" s="120"/>
    </row>
    <row r="125" spans="1:8" s="78" customFormat="1" x14ac:dyDescent="0.2">
      <c r="A125" s="136"/>
      <c r="B125" s="32"/>
      <c r="C125" s="32"/>
      <c r="D125" s="32"/>
      <c r="E125" s="47"/>
      <c r="F125" s="36"/>
      <c r="G125" s="120"/>
      <c r="H125" s="120"/>
    </row>
    <row r="126" spans="1:8" s="78" customFormat="1" x14ac:dyDescent="0.2">
      <c r="A126" s="136"/>
      <c r="B126" s="32"/>
      <c r="C126" s="32"/>
      <c r="D126" s="32"/>
      <c r="E126" s="47"/>
      <c r="F126" s="36"/>
      <c r="G126" s="120"/>
      <c r="H126" s="120"/>
    </row>
    <row r="127" spans="1:8" s="78" customFormat="1" x14ac:dyDescent="0.2">
      <c r="A127" s="136"/>
      <c r="B127" s="32"/>
      <c r="C127" s="32"/>
      <c r="D127" s="32"/>
      <c r="E127" s="47"/>
      <c r="F127" s="36"/>
      <c r="G127" s="120"/>
      <c r="H127" s="120"/>
    </row>
    <row r="128" spans="1:8" s="78" customFormat="1" x14ac:dyDescent="0.2">
      <c r="A128" s="136"/>
      <c r="B128" s="32"/>
      <c r="C128" s="32"/>
      <c r="D128" s="32"/>
      <c r="E128" s="47"/>
      <c r="F128" s="36"/>
      <c r="G128" s="120"/>
      <c r="H128" s="120"/>
    </row>
    <row r="129" spans="1:8" s="78" customFormat="1" x14ac:dyDescent="0.2">
      <c r="A129" s="136"/>
      <c r="B129" s="32"/>
      <c r="C129" s="32"/>
      <c r="D129" s="32"/>
      <c r="E129" s="47"/>
      <c r="F129" s="36"/>
      <c r="G129" s="120"/>
      <c r="H129" s="120"/>
    </row>
    <row r="130" spans="1:8" s="78" customFormat="1" x14ac:dyDescent="0.2">
      <c r="A130" s="136"/>
      <c r="B130" s="32"/>
      <c r="C130" s="32"/>
      <c r="D130" s="32"/>
      <c r="E130" s="47"/>
      <c r="F130" s="36"/>
      <c r="G130" s="120"/>
      <c r="H130" s="120"/>
    </row>
    <row r="131" spans="1:8" s="78" customFormat="1" x14ac:dyDescent="0.2">
      <c r="A131" s="136"/>
      <c r="B131" s="32"/>
      <c r="C131" s="32"/>
      <c r="D131" s="32"/>
      <c r="E131" s="47"/>
      <c r="F131" s="36"/>
      <c r="G131" s="120"/>
      <c r="H131" s="120"/>
    </row>
    <row r="132" spans="1:8" s="78" customFormat="1" x14ac:dyDescent="0.2">
      <c r="A132" s="136"/>
      <c r="B132" s="32"/>
      <c r="C132" s="32"/>
      <c r="D132" s="32"/>
      <c r="E132" s="47"/>
      <c r="F132" s="36"/>
      <c r="G132" s="120"/>
      <c r="H132" s="120"/>
    </row>
    <row r="134" spans="1:8" s="78" customFormat="1" x14ac:dyDescent="0.2">
      <c r="A134" s="136"/>
      <c r="B134" s="32"/>
      <c r="C134" s="32"/>
      <c r="D134" s="32"/>
      <c r="E134" s="47"/>
      <c r="F134" s="36"/>
      <c r="G134" s="120"/>
      <c r="H134" s="120"/>
    </row>
    <row r="135" spans="1:8" s="78" customFormat="1" x14ac:dyDescent="0.2">
      <c r="A135" s="136"/>
      <c r="B135" s="32"/>
      <c r="C135" s="32"/>
      <c r="D135" s="32"/>
      <c r="E135" s="47"/>
      <c r="F135" s="36"/>
      <c r="G135" s="120"/>
      <c r="H135" s="120"/>
    </row>
    <row r="136" spans="1:8" s="78" customFormat="1" x14ac:dyDescent="0.2">
      <c r="A136" s="136"/>
      <c r="B136" s="32"/>
      <c r="C136" s="32"/>
      <c r="D136" s="32"/>
      <c r="E136" s="47"/>
      <c r="F136" s="36"/>
      <c r="G136" s="120"/>
      <c r="H136" s="120"/>
    </row>
    <row r="138" spans="1:8" s="78" customFormat="1" x14ac:dyDescent="0.2">
      <c r="A138" s="136"/>
      <c r="B138" s="32"/>
      <c r="C138" s="32"/>
      <c r="D138" s="32"/>
      <c r="E138" s="47"/>
      <c r="F138" s="36"/>
      <c r="G138" s="120"/>
      <c r="H138" s="120"/>
    </row>
    <row r="139" spans="1:8" s="78" customFormat="1" x14ac:dyDescent="0.2">
      <c r="A139" s="136"/>
      <c r="B139" s="32"/>
      <c r="C139" s="32"/>
      <c r="D139" s="32"/>
      <c r="E139" s="47"/>
      <c r="F139" s="36"/>
      <c r="G139" s="120"/>
      <c r="H139" s="120"/>
    </row>
    <row r="144" spans="1:8" s="78" customFormat="1" x14ac:dyDescent="0.2">
      <c r="A144" s="136"/>
      <c r="B144" s="32"/>
      <c r="C144" s="32"/>
      <c r="D144" s="32"/>
      <c r="E144" s="47"/>
      <c r="F144" s="36"/>
      <c r="G144" s="120"/>
      <c r="H144" s="120"/>
    </row>
    <row r="225" spans="7:7" x14ac:dyDescent="0.2">
      <c r="G225" s="81"/>
    </row>
  </sheetData>
  <mergeCells count="10">
    <mergeCell ref="E43:G43"/>
    <mergeCell ref="E45:G45"/>
    <mergeCell ref="C2:G2"/>
    <mergeCell ref="C5:G5"/>
    <mergeCell ref="A8:G8"/>
    <mergeCell ref="A11:G11"/>
    <mergeCell ref="C39:F39"/>
    <mergeCell ref="B14:G14"/>
    <mergeCell ref="B21:G21"/>
    <mergeCell ref="B33:G3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&amp;C&amp;"-,Krepko"&amp;11
SKLOP 6 - BETONSKI TEMELJI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1 - SIJALKE</vt:lpstr>
      <vt:lpstr>SKLOP 2 - SEMAFORSKA OPREMA</vt:lpstr>
      <vt:lpstr>SKLOP 3 - SVETILKE</vt:lpstr>
      <vt:lpstr>SKLOP 5 - KANDELABRI IN DROGOVI</vt:lpstr>
      <vt:lpstr>SKLOP 6 - BETONSKI TEMELJI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Cirila Zajmi</dc:creator>
  <cp:lastModifiedBy>Natalija Pongracic I JHMB</cp:lastModifiedBy>
  <cp:lastPrinted>2022-07-28T11:05:34Z</cp:lastPrinted>
  <dcterms:created xsi:type="dcterms:W3CDTF">2016-02-01T11:09:00Z</dcterms:created>
  <dcterms:modified xsi:type="dcterms:W3CDTF">2022-09-06T09:00:54Z</dcterms:modified>
</cp:coreProperties>
</file>